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85" firstSheet="1" activeTab="1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N469" i="6" l="1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BP469" i="6" l="1"/>
  <c r="BQ469" i="6" s="1"/>
  <c r="BP468" i="6"/>
  <c r="BQ468" i="6" s="1"/>
  <c r="BP467" i="6"/>
  <c r="BQ467" i="6" s="1"/>
  <c r="BP466" i="6"/>
  <c r="BQ466" i="6" s="1"/>
  <c r="BP465" i="6"/>
  <c r="BQ465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8" i="6"/>
  <c r="BQ458" i="6" s="1"/>
  <c r="BP457" i="6"/>
  <c r="BQ457" i="6" s="1"/>
  <c r="BP456" i="6"/>
  <c r="BQ456" i="6" s="1"/>
  <c r="BP455" i="6"/>
  <c r="BQ455" i="6" s="1"/>
  <c r="BP454" i="6"/>
  <c r="BQ454" i="6" s="1"/>
  <c r="BP453" i="6"/>
  <c r="BQ453" i="6" s="1"/>
  <c r="BP452" i="6"/>
  <c r="BQ452" i="6" s="1"/>
  <c r="BP451" i="6"/>
  <c r="BQ451" i="6" s="1"/>
  <c r="BP450" i="6"/>
  <c r="BQ450" i="6" s="1"/>
  <c r="BP449" i="6"/>
  <c r="BQ449" i="6" s="1"/>
  <c r="BP448" i="6"/>
  <c r="BQ448" i="6" s="1"/>
  <c r="BP447" i="6"/>
  <c r="BQ447" i="6" s="1"/>
  <c r="BP446" i="6"/>
  <c r="BQ446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AY469" i="6" l="1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BA469" i="6" l="1"/>
  <c r="BB469" i="6" s="1"/>
  <c r="BA434" i="6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6" i="6"/>
  <c r="BB446" i="6" s="1"/>
  <c r="BA447" i="6"/>
  <c r="BB447" i="6" s="1"/>
  <c r="BA448" i="6"/>
  <c r="BB448" i="6" s="1"/>
  <c r="BA449" i="6"/>
  <c r="BB449" i="6" s="1"/>
  <c r="BA450" i="6"/>
  <c r="BB450" i="6" s="1"/>
  <c r="BA451" i="6"/>
  <c r="BB451" i="6" s="1"/>
  <c r="BA452" i="6"/>
  <c r="BB452" i="6" s="1"/>
  <c r="BA453" i="6"/>
  <c r="BB453" i="6" s="1"/>
  <c r="BA454" i="6"/>
  <c r="BB454" i="6" s="1"/>
  <c r="BA455" i="6"/>
  <c r="BB455" i="6" s="1"/>
  <c r="BA456" i="6"/>
  <c r="BB456" i="6" s="1"/>
  <c r="BA458" i="6"/>
  <c r="BB458" i="6" s="1"/>
  <c r="BA459" i="6"/>
  <c r="BB459" i="6" s="1"/>
  <c r="BA460" i="6"/>
  <c r="BB460" i="6" s="1"/>
  <c r="BA461" i="6"/>
  <c r="BB461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8" i="6"/>
  <c r="BB468" i="6" s="1"/>
  <c r="BA462" i="6"/>
  <c r="BB462" i="6" s="1"/>
  <c r="AN6" i="6"/>
  <c r="AV8" i="6"/>
  <c r="BA441" i="6"/>
  <c r="BB441" i="6" s="1"/>
  <c r="BA457" i="6"/>
  <c r="BB457" i="6" s="1"/>
  <c r="AJ469" i="6" l="1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464" i="6"/>
  <c r="AM464" i="6" s="1"/>
  <c r="AL466" i="6"/>
  <c r="AM466" i="6" s="1"/>
  <c r="AL469" i="6"/>
  <c r="AM469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446" i="6"/>
  <c r="AM446" i="6" s="1"/>
  <c r="AL448" i="6"/>
  <c r="AM448" i="6" s="1"/>
  <c r="AL450" i="6"/>
  <c r="AM450" i="6" s="1"/>
  <c r="AL452" i="6"/>
  <c r="AM452" i="6" s="1"/>
  <c r="AL454" i="6"/>
  <c r="AM454" i="6" s="1"/>
  <c r="AL456" i="6"/>
  <c r="AM456" i="6" s="1"/>
  <c r="AL458" i="6"/>
  <c r="AM458" i="6" s="1"/>
  <c r="AL460" i="6"/>
  <c r="AM460" i="6" s="1"/>
  <c r="AL462" i="6"/>
  <c r="AM462" i="6" s="1"/>
  <c r="AL468" i="6"/>
  <c r="AM468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L447" i="6"/>
  <c r="AM447" i="6" s="1"/>
  <c r="AL449" i="6"/>
  <c r="AM449" i="6" s="1"/>
  <c r="AL451" i="6"/>
  <c r="AM451" i="6" s="1"/>
  <c r="AL453" i="6"/>
  <c r="AM453" i="6" s="1"/>
  <c r="AL455" i="6"/>
  <c r="AM455" i="6" s="1"/>
  <c r="AL457" i="6"/>
  <c r="AM457" i="6" s="1"/>
  <c r="AL459" i="6"/>
  <c r="AM459" i="6" s="1"/>
  <c r="AL461" i="6"/>
  <c r="AM461" i="6" s="1"/>
  <c r="AL463" i="6"/>
  <c r="AM463" i="6" s="1"/>
  <c r="AL465" i="6"/>
  <c r="AM465" i="6" s="1"/>
  <c r="AL467" i="6"/>
  <c r="AM467" i="6" s="1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J6" i="6"/>
  <c r="U6" i="6"/>
  <c r="T6" i="6"/>
  <c r="S6" i="6"/>
  <c r="R6" i="6"/>
  <c r="Q6" i="6"/>
  <c r="P6" i="6"/>
  <c r="O6" i="6"/>
  <c r="N6" i="6"/>
  <c r="M6" i="6"/>
  <c r="L6" i="6"/>
  <c r="K6" i="6"/>
  <c r="W468" i="6" l="1"/>
  <c r="X468" i="6" s="1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67" i="6"/>
  <c r="X467" i="6" s="1"/>
  <c r="W469" i="6"/>
  <c r="X469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446" i="6"/>
  <c r="X446" i="6" s="1"/>
  <c r="W448" i="6"/>
  <c r="X448" i="6" s="1"/>
  <c r="W450" i="6"/>
  <c r="X450" i="6" s="1"/>
  <c r="W452" i="6"/>
  <c r="X452" i="6" s="1"/>
  <c r="W454" i="6"/>
  <c r="X454" i="6" s="1"/>
  <c r="W456" i="6"/>
  <c r="X456" i="6" s="1"/>
  <c r="W458" i="6"/>
  <c r="X458" i="6" s="1"/>
  <c r="W460" i="6"/>
  <c r="X460" i="6" s="1"/>
  <c r="W462" i="6"/>
  <c r="X462" i="6" s="1"/>
  <c r="W464" i="6"/>
  <c r="X464" i="6" s="1"/>
  <c r="W466" i="6"/>
  <c r="X466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W447" i="6"/>
  <c r="X447" i="6" s="1"/>
  <c r="W449" i="6"/>
  <c r="X449" i="6" s="1"/>
  <c r="W451" i="6"/>
  <c r="X451" i="6" s="1"/>
  <c r="W453" i="6"/>
  <c r="X453" i="6" s="1"/>
  <c r="W455" i="6"/>
  <c r="X455" i="6" s="1"/>
  <c r="W457" i="6"/>
  <c r="X457" i="6" s="1"/>
  <c r="W459" i="6"/>
  <c r="X459" i="6" s="1"/>
  <c r="W461" i="6"/>
  <c r="X461" i="6" s="1"/>
  <c r="W463" i="6"/>
  <c r="X463" i="6" s="1"/>
  <c r="W465" i="6"/>
  <c r="X46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<sst xmlns="http://schemas.openxmlformats.org/spreadsheetml/2006/main" count="8554" uniqueCount="818">
  <si>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</si>
  <si>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</si>
  <si>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</si>
  <si>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</si>
  <si>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</si>
  <si>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</si>
  <si>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</si>
  <si>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</si>
  <si>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</si>
  <si>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</si>
  <si>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</si>
  <si>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</si>
  <si>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</si>
  <si>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</si>
  <si>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</si>
  <si>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</si>
  <si>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</si>
  <si>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</si>
  <si>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</si>
  <si>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</si>
  <si>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</si>
  <si>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</si>
  <si>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</si>
  <si>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</si>
  <si>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</si>
  <si>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</si>
  <si>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</si>
  <si>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</si>
  <si>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</si>
  <si>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</si>
  <si>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</si>
  <si>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</si>
  <si>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</si>
  <si>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</si>
  <si>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</si>
  <si>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</si>
  <si>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</si>
  <si>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</si>
  <si>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</si>
  <si>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</si>
  <si>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</si>
  <si>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</si>
  <si>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</si>
  <si>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</si>
  <si>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</si>
  <si>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</si>
  <si>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</si>
  <si>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</si>
  <si>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</si>
  <si>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</si>
  <si>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</si>
  <si>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</si>
  <si>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</si>
  <si>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</si>
  <si>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</si>
  <si>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</si>
  <si>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</si>
  <si>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</si>
  <si>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</si>
  <si>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</si>
  <si>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</si>
  <si>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</si>
  <si>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</si>
  <si>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</si>
  <si>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</si>
  <si>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</si>
  <si>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</si>
  <si>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</si>
  <si>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</si>
  <si>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</si>
  <si>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</si>
  <si>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</si>
  <si>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</si>
  <si>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</si>
  <si>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</si>
  <si>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</si>
  <si>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</si>
  <si>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</si>
  <si>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</si>
  <si>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</si>
  <si>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</si>
  <si>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</si>
  <si>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</si>
  <si>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</si>
  <si>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</si>
  <si>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</si>
  <si>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</si>
  <si>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</si>
  <si>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</si>
  <si>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</si>
  <si>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</si>
  <si>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</si>
  <si>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</si>
  <si>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</si>
  <si>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</si>
  <si>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</si>
  <si>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</si>
  <si>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</si>
  <si>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</si>
  <si>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</si>
  <si>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</si>
  <si>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</si>
  <si>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</si>
  <si>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</si>
  <si>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</si>
  <si>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</si>
  <si>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</si>
  <si>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</si>
  <si>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</si>
  <si>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</si>
  <si>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</si>
  <si>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</si>
  <si>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</si>
  <si>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</si>
  <si>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</si>
  <si>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</si>
  <si>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</si>
  <si>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</si>
  <si>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</si>
  <si>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</si>
  <si>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</si>
  <si>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</si>
  <si>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</si>
  <si>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</si>
  <si>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</si>
  <si>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</si>
  <si>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</si>
  <si>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</si>
  <si>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</si>
  <si>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</si>
  <si>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</si>
  <si>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</si>
  <si>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</si>
  <si>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</si>
  <si>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</si>
  <si>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</si>
  <si>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</si>
  <si>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</si>
  <si>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</si>
  <si>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</si>
  <si>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</si>
  <si>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</si>
  <si>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</si>
  <si>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</si>
  <si>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</si>
  <si>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</si>
  <si>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</si>
  <si>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</si>
  <si>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</si>
  <si>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</si>
  <si>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</si>
  <si>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</si>
  <si>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</si>
  <si>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</si>
  <si>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</si>
  <si>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</si>
  <si>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</si>
  <si>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</si>
  <si>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</si>
  <si>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</si>
  <si>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</si>
  <si>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</si>
  <si>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</si>
  <si>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</si>
  <si>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</si>
  <si>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</si>
  <si>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</si>
  <si>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</si>
  <si>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</si>
  <si>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</si>
  <si>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</si>
  <si>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</si>
  <si>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</si>
  <si>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</si>
  <si>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</si>
  <si>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</si>
  <si>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</si>
  <si>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</si>
  <si>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</si>
  <si>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</si>
  <si>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</si>
  <si>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</si>
  <si>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</si>
  <si>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</si>
  <si>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</si>
  <si>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</si>
  <si>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</si>
  <si>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</si>
  <si>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</si>
  <si>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</si>
  <si>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</si>
  <si>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</si>
  <si>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</si>
  <si>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</si>
  <si>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</si>
  <si>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</si>
  <si>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</si>
  <si>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</si>
  <si>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</si>
  <si>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</si>
  <si>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</si>
  <si>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</si>
  <si>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</si>
  <si>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</si>
  <si>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</si>
  <si>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</si>
  <si>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</si>
  <si>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</si>
  <si>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</si>
  <si>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</si>
  <si>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</si>
  <si>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</si>
  <si>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</si>
  <si>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</si>
  <si>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</si>
  <si>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</si>
  <si>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</si>
  <si>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</si>
  <si>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</si>
  <si>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</si>
  <si>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</si>
  <si>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</si>
  <si>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</si>
  <si>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</si>
  <si>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</si>
  <si>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</si>
  <si>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</si>
  <si>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</si>
  <si>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</si>
  <si>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</si>
  <si>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</si>
  <si>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</si>
  <si>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</si>
  <si>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</si>
  <si>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</si>
  <si>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</si>
  <si>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</si>
  <si>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</si>
  <si>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</si>
  <si>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</si>
  <si>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</si>
  <si>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</si>
  <si>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</si>
  <si>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</si>
  <si>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</si>
  <si>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</si>
  <si>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</si>
  <si>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</si>
  <si>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</si>
  <si>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</si>
  <si>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</si>
  <si>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</si>
  <si>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</si>
  <si>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</si>
  <si>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</si>
  <si>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</si>
  <si>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</si>
  <si>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</si>
  <si>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</si>
  <si>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</si>
  <si>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</si>
  <si>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</si>
  <si>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</si>
  <si>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</si>
  <si>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</si>
  <si>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</si>
  <si>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</si>
  <si>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</si>
  <si>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</si>
  <si>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</si>
  <si>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</si>
  <si>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</si>
  <si>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</si>
  <si>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</si>
  <si>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</si>
  <si>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</si>
  <si>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</si>
  <si>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</si>
  <si>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</si>
  <si>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</si>
  <si>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</si>
  <si>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</si>
  <si>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</si>
  <si>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</si>
  <si>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</si>
  <si>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</si>
  <si>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</si>
  <si>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</si>
  <si>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</si>
  <si>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</si>
  <si>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</si>
  <si>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</si>
  <si>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</si>
  <si>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</si>
  <si>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</si>
  <si>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</si>
  <si>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</si>
  <si>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</si>
  <si>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</si>
  <si>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</si>
  <si>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</si>
  <si>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</si>
  <si>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</si>
  <si>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</si>
  <si>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</si>
  <si>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</si>
  <si>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</si>
  <si>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</si>
  <si>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</si>
  <si>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</si>
  <si>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</si>
  <si>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</si>
  <si>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</si>
  <si>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</si>
  <si>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</si>
  <si>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</si>
  <si>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</si>
  <si>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</si>
  <si>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</si>
  <si>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</si>
  <si>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</si>
  <si>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</si>
  <si>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</si>
  <si>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</si>
  <si>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</si>
  <si>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</si>
  <si>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</si>
  <si>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</si>
  <si>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</si>
  <si>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</si>
  <si>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</si>
  <si>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</si>
  <si>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</si>
  <si>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</si>
  <si>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</si>
  <si>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</si>
  <si>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</si>
  <si>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</si>
  <si>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</si>
  <si>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</si>
  <si>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</si>
  <si>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</si>
  <si>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</si>
  <si>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</si>
  <si>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</si>
  <si>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</si>
  <si>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</si>
  <si>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</si>
  <si>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</si>
  <si>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</si>
  <si>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</si>
  <si>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</si>
  <si>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</si>
  <si>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</si>
  <si>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</si>
  <si>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</si>
  <si>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</si>
  <si>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</si>
  <si>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</si>
  <si>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</si>
  <si>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</si>
  <si>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</si>
  <si>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</si>
  <si>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</si>
  <si>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</si>
  <si>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</si>
  <si>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</si>
  <si>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</si>
  <si>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</si>
  <si>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</si>
  <si>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</si>
  <si>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</si>
  <si>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</si>
  <si>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</si>
  <si>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</si>
  <si>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</si>
  <si>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</si>
  <si>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</si>
  <si>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</si>
  <si>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</si>
  <si>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</si>
  <si>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</si>
  <si>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</si>
  <si>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</si>
  <si>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</si>
  <si>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</si>
  <si>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</si>
  <si>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</si>
  <si>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</si>
  <si>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</si>
  <si>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</si>
  <si>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</si>
  <si>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</si>
  <si>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</si>
  <si>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</si>
  <si>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</si>
  <si>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</si>
  <si>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</si>
  <si>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</si>
  <si>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</si>
  <si>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</si>
  <si>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</si>
  <si>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</si>
  <si>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</si>
  <si>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</si>
  <si>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</si>
  <si>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</si>
  <si>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</si>
  <si>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</si>
  <si>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</si>
  <si>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</si>
  <si>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</si>
  <si>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</si>
  <si>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</si>
  <si>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</si>
  <si>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</si>
  <si>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</si>
  <si>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</si>
  <si>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</si>
  <si>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</si>
  <si>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</si>
  <si>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</si>
  <si>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</si>
  <si>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</si>
  <si>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</si>
  <si>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</si>
  <si>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</si>
  <si>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</si>
  <si>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</si>
  <si>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</si>
  <si>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</si>
  <si>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</si>
  <si>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</si>
  <si>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</si>
  <si>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</si>
  <si>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</si>
  <si>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</si>
  <si>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</si>
  <si>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</si>
  <si>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</si>
  <si>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</si>
  <si>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</si>
  <si>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</si>
  <si>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</si>
  <si>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</si>
  <si>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</si>
  <si>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</si>
  <si>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</si>
  <si>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</si>
  <si>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</si>
  <si>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</si>
  <si>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</si>
  <si>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</si>
  <si>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</si>
  <si>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</si>
  <si>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</si>
  <si>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</si>
  <si>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</si>
  <si>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</si>
  <si>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</si>
  <si>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</si>
  <si>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</si>
  <si>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</si>
  <si>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</si>
  <si>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</si>
  <si>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</si>
  <si>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</si>
  <si>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</si>
  <si>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</si>
  <si>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</si>
  <si>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</si>
  <si>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</si>
  <si>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</si>
  <si>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</si>
  <si>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</si>
  <si>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</si>
  <si>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</si>
  <si>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</si>
  <si>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</si>
  <si>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</si>
  <si>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</si>
  <si>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</si>
  <si>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</si>
  <si>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</si>
  <si>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</si>
  <si>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</si>
  <si>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</si>
  <si>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</si>
  <si>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</si>
  <si>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</si>
  <si>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</si>
  <si>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</si>
  <si>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</si>
  <si>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</si>
  <si>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</si>
  <si>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</si>
  <si>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</si>
  <si>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</si>
  <si>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</si>
  <si>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</si>
  <si>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</si>
  <si>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</si>
  <si>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</si>
  <si>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</si>
  <si>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</si>
  <si>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</si>
  <si>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</si>
  <si>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</si>
  <si>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</si>
  <si>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</si>
  <si>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</si>
  <si>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</si>
  <si>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</si>
  <si>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</si>
  <si>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</si>
  <si>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</si>
  <si>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</si>
  <si>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</si>
  <si>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</si>
  <si>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</si>
  <si>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</si>
  <si>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</si>
  <si>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</si>
  <si>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</si>
  <si>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</si>
  <si>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</si>
  <si>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</si>
  <si>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</si>
  <si>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</si>
  <si>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</si>
  <si>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</si>
  <si>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</si>
  <si>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</si>
  <si>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</si>
  <si>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</si>
  <si>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</si>
  <si>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</si>
  <si>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</si>
  <si>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</si>
  <si>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</si>
  <si>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</si>
  <si>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</si>
  <si>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</si>
  <si>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</si>
  <si>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</si>
  <si>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</si>
  <si>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</si>
  <si>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</si>
  <si>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</si>
  <si>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</si>
  <si>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</si>
  <si>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</si>
  <si>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</si>
  <si>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</si>
  <si>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</si>
  <si>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</si>
  <si>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</si>
  <si>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</si>
  <si>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</si>
  <si>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</si>
  <si>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</si>
  <si>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</si>
  <si>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</si>
  <si>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</si>
  <si>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</si>
  <si>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</si>
  <si>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</si>
  <si>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</si>
  <si>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</si>
  <si>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</si>
  <si>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</si>
  <si>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</si>
  <si>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</si>
  <si>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</si>
  <si>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</si>
  <si>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</si>
  <si>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</si>
  <si>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</si>
  <si>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</si>
  <si>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</si>
  <si>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</si>
  <si>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</si>
  <si>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</si>
  <si>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</si>
  <si>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</si>
  <si>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</si>
  <si>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</si>
  <si>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</si>
  <si>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</si>
  <si>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</si>
  <si>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</si>
  <si>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</si>
  <si>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</si>
  <si>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</si>
  <si>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</si>
  <si>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</si>
  <si>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</si>
  <si>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</si>
  <si>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</si>
  <si>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</si>
  <si>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</si>
  <si>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</si>
  <si>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</si>
  <si>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</si>
  <si>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</si>
  <si>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</si>
  <si>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</si>
  <si>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</si>
  <si>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</si>
  <si>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</si>
  <si>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</si>
  <si>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</si>
  <si>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</si>
  <si>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</si>
  <si>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</si>
  <si>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</si>
  <si>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</si>
  <si>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</si>
  <si>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</si>
  <si>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</si>
  <si>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</si>
  <si>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</si>
  <si>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</si>
  <si>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</si>
  <si>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</si>
  <si>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</si>
  <si>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</si>
  <si>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</si>
  <si>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</si>
  <si>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</si>
  <si>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</si>
  <si>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</si>
  <si>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</si>
  <si>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</si>
  <si>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</si>
  <si>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</si>
  <si>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</si>
  <si>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</si>
  <si>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</si>
  <si>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</si>
  <si>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</si>
  <si>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</si>
  <si>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</si>
  <si>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</si>
  <si>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</si>
  <si>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</si>
  <si>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</si>
  <si>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</si>
  <si>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</si>
  <si>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</si>
  <si>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</si>
  <si>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</si>
  <si>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</si>
  <si>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</si>
  <si>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</si>
  <si>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</si>
  <si>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</si>
  <si>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</si>
  <si>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</si>
  <si>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</si>
  <si>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</si>
  <si>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</si>
  <si>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</si>
  <si>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</si>
  <si>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</si>
  <si>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</si>
  <si>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</si>
  <si>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</si>
  <si>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</si>
  <si>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</si>
  <si>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</si>
  <si>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</si>
  <si>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</si>
  <si>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</si>
  <si>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</si>
  <si>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</si>
  <si>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</si>
  <si>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</si>
  <si>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</si>
  <si>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</si>
  <si>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</si>
  <si>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</si>
  <si>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</si>
  <si>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</si>
  <si>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</si>
  <si>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</si>
  <si>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</si>
  <si>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</si>
  <si>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</si>
  <si>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</si>
  <si>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</si>
  <si>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</si>
  <si>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</si>
  <si>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</si>
  <si>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</si>
  <si>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</si>
  <si>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</si>
  <si>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</si>
  <si>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</si>
  <si>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</si>
  <si>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</si>
  <si>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</si>
  <si>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</si>
  <si>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</si>
  <si>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</si>
  <si>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</si>
  <si>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</si>
  <si>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</si>
  <si>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</si>
  <si>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</si>
  <si>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</si>
  <si>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</si>
  <si>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</si>
  <si>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</si>
  <si>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</si>
  <si>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</si>
  <si>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</si>
  <si>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</si>
  <si>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</si>
  <si>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</si>
  <si>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</si>
  <si>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</si>
  <si>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</si>
  <si>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</si>
  <si>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</si>
  <si>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</si>
  <si>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</si>
  <si>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</si>
  <si>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</si>
  <si>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</si>
  <si>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</si>
  <si>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</si>
  <si>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</si>
  <si>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</si>
  <si>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</si>
  <si>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</si>
  <si>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</si>
  <si>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</si>
  <si>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</si>
  <si>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</si>
  <si>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</si>
  <si>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</si>
  <si>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</si>
  <si>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</si>
  <si>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</si>
  <si>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</si>
  <si>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</si>
  <si>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</si>
  <si>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</si>
  <si>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</si>
  <si>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</si>
  <si>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</si>
  <si>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</si>
  <si>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</si>
  <si>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</si>
  <si>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</si>
  <si>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</si>
  <si>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</si>
  <si>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</si>
  <si>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</si>
  <si>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</si>
  <si>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</si>
  <si>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</si>
  <si>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</si>
  <si>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</si>
  <si>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</si>
  <si>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</si>
  <si>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</si>
  <si>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</si>
  <si>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</si>
  <si>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</si>
  <si>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</si>
  <si>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</si>
  <si>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</si>
  <si>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</si>
  <si>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</si>
  <si>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</si>
  <si>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</si>
  <si>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</si>
  <si>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</si>
  <si>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</si>
  <si>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</si>
  <si>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</si>
  <si>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</si>
  <si>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</si>
  <si>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</si>
  <si>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</si>
  <si>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</si>
  <si>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</si>
  <si>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</si>
  <si>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</si>
  <si>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</si>
  <si>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</si>
  <si>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</si>
  <si>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</si>
  <si>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</si>
  <si>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</si>
  <si>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</si>
  <si>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</si>
  <si>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</si>
  <si>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</si>
  <si>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</si>
  <si>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</si>
  <si>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</si>
  <si>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</si>
  <si>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</si>
  <si>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</si>
  <si>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</si>
  <si>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</si>
  <si>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</si>
  <si>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</si>
  <si>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</si>
  <si>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</si>
  <si>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</si>
  <si>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</si>
  <si>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</si>
  <si>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EDAS IRAS EN MENORES DE 5 AÑOS  - 2021</t>
  </si>
  <si>
    <t xml:space="preserve"> IRA 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</si>
</sst>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1497</c:v>
                </c:pt>
                <c:pt idx="1">
                  <c:v>0</c:v>
                </c:pt>
                <c:pt idx="2">
                  <c:v>1401</c:v>
                </c:pt>
                <c:pt idx="3">
                  <c:v>0</c:v>
                </c:pt>
                <c:pt idx="4">
                  <c:v>0</c:v>
                </c:pt>
                <c:pt idx="5">
                  <c:v>997</c:v>
                </c:pt>
                <c:pt idx="6">
                  <c:v>786</c:v>
                </c:pt>
                <c:pt idx="7">
                  <c:v>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37</c:v>
                </c:pt>
                <c:pt idx="1">
                  <c:v>0</c:v>
                </c:pt>
                <c:pt idx="2">
                  <c:v>44</c:v>
                </c:pt>
                <c:pt idx="3">
                  <c:v>0</c:v>
                </c:pt>
                <c:pt idx="4">
                  <c:v>0</c:v>
                </c:pt>
                <c:pt idx="5">
                  <c:v>22</c:v>
                </c:pt>
                <c:pt idx="6">
                  <c:v>24</c:v>
                </c:pt>
                <c:pt idx="7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40</c:v>
                </c:pt>
                <c:pt idx="1">
                  <c:v>0</c:v>
                </c:pt>
                <c:pt idx="2">
                  <c:v>72</c:v>
                </c:pt>
                <c:pt idx="3">
                  <c:v>0</c:v>
                </c:pt>
                <c:pt idx="4">
                  <c:v>0</c:v>
                </c:pt>
                <c:pt idx="5">
                  <c:v>31</c:v>
                </c:pt>
                <c:pt idx="6">
                  <c:v>48</c:v>
                </c:pt>
                <c:pt idx="7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1486</c:v>
                </c:pt>
                <c:pt idx="1">
                  <c:v>0</c:v>
                </c:pt>
                <c:pt idx="2">
                  <c:v>1500</c:v>
                </c:pt>
                <c:pt idx="3">
                  <c:v>0</c:v>
                </c:pt>
                <c:pt idx="4">
                  <c:v>0</c:v>
                </c:pt>
                <c:pt idx="5">
                  <c:v>1478</c:v>
                </c:pt>
                <c:pt idx="6">
                  <c:v>823</c:v>
                </c:pt>
                <c:pt idx="7">
                  <c:v>1889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PE" sz="1100"/>
            <a:t/>
          </a:r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6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</v>
          </cell>
          <cell r="Q6">
            <v>0</v>
          </cell>
          <cell r="R6">
            <v>2</v>
          </cell>
          <cell r="S6">
            <v>0</v>
          </cell>
          <cell r="T6">
            <v>0</v>
          </cell>
          <cell r="U6">
            <v>0</v>
          </cell>
          <cell r="V6">
            <v>9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0</v>
          </cell>
          <cell r="AI6">
            <v>1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6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1</v>
          </cell>
          <cell r="BD6">
            <v>0</v>
          </cell>
          <cell r="BE6">
            <v>3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4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>
            <v>1</v>
          </cell>
          <cell r="R7">
            <v>5</v>
          </cell>
          <cell r="S7">
            <v>0</v>
          </cell>
          <cell r="T7">
            <v>0</v>
          </cell>
          <cell r="U7">
            <v>0</v>
          </cell>
          <cell r="V7">
            <v>12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0</v>
          </cell>
          <cell r="AT7">
            <v>0</v>
          </cell>
          <cell r="AU7">
            <v>0</v>
          </cell>
          <cell r="AV7">
            <v>1</v>
          </cell>
          <cell r="AW7">
            <v>4</v>
          </cell>
          <cell r="AX7">
            <v>0</v>
          </cell>
          <cell r="AY7">
            <v>0</v>
          </cell>
          <cell r="AZ7">
            <v>1</v>
          </cell>
          <cell r="BA7">
            <v>0</v>
          </cell>
          <cell r="BB7">
            <v>1</v>
          </cell>
          <cell r="BC7">
            <v>0</v>
          </cell>
          <cell r="BD7">
            <v>1</v>
          </cell>
          <cell r="BE7">
            <v>6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5</v>
          </cell>
          <cell r="K8">
            <v>13</v>
          </cell>
          <cell r="L8">
            <v>2</v>
          </cell>
          <cell r="M8">
            <v>3</v>
          </cell>
          <cell r="N8">
            <v>11</v>
          </cell>
          <cell r="O8">
            <v>1</v>
          </cell>
          <cell r="P8">
            <v>12</v>
          </cell>
          <cell r="Q8">
            <v>13</v>
          </cell>
          <cell r="R8">
            <v>3</v>
          </cell>
          <cell r="S8">
            <v>0</v>
          </cell>
          <cell r="T8">
            <v>0</v>
          </cell>
          <cell r="U8">
            <v>0</v>
          </cell>
          <cell r="V8">
            <v>63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5</v>
          </cell>
          <cell r="AX8">
            <v>13</v>
          </cell>
          <cell r="AY8">
            <v>2</v>
          </cell>
          <cell r="AZ8">
            <v>3</v>
          </cell>
          <cell r="BA8">
            <v>11</v>
          </cell>
          <cell r="BB8">
            <v>1</v>
          </cell>
          <cell r="BC8">
            <v>12</v>
          </cell>
          <cell r="BD8">
            <v>14</v>
          </cell>
          <cell r="BE8">
            <v>3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</v>
          </cell>
          <cell r="R9">
            <v>2</v>
          </cell>
          <cell r="S9">
            <v>0</v>
          </cell>
          <cell r="T9">
            <v>0</v>
          </cell>
          <cell r="U9">
            <v>0</v>
          </cell>
          <cell r="V9">
            <v>3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1</v>
          </cell>
          <cell r="BE9">
            <v>3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4</v>
          </cell>
          <cell r="K10">
            <v>3</v>
          </cell>
          <cell r="L10">
            <v>7</v>
          </cell>
          <cell r="M10">
            <v>7</v>
          </cell>
          <cell r="N10">
            <v>4</v>
          </cell>
          <cell r="O10">
            <v>8</v>
          </cell>
          <cell r="P10">
            <v>9</v>
          </cell>
          <cell r="Q10">
            <v>2</v>
          </cell>
          <cell r="R10">
            <v>3</v>
          </cell>
          <cell r="S10">
            <v>0</v>
          </cell>
          <cell r="T10">
            <v>0</v>
          </cell>
          <cell r="U10">
            <v>0</v>
          </cell>
          <cell r="V10">
            <v>47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4</v>
          </cell>
          <cell r="AX10">
            <v>3</v>
          </cell>
          <cell r="AY10">
            <v>7</v>
          </cell>
          <cell r="AZ10">
            <v>7</v>
          </cell>
          <cell r="BA10">
            <v>4</v>
          </cell>
          <cell r="BB10">
            <v>8</v>
          </cell>
          <cell r="BC10">
            <v>9</v>
          </cell>
          <cell r="BD10">
            <v>2</v>
          </cell>
          <cell r="BE10">
            <v>3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6</v>
          </cell>
          <cell r="K11">
            <v>10</v>
          </cell>
          <cell r="L11">
            <v>9</v>
          </cell>
          <cell r="M11">
            <v>2</v>
          </cell>
          <cell r="N11">
            <v>6</v>
          </cell>
          <cell r="O11">
            <v>8</v>
          </cell>
          <cell r="P11">
            <v>4</v>
          </cell>
          <cell r="Q11">
            <v>2</v>
          </cell>
          <cell r="R11">
            <v>1</v>
          </cell>
          <cell r="S11">
            <v>0</v>
          </cell>
          <cell r="T11">
            <v>0</v>
          </cell>
          <cell r="U11">
            <v>0</v>
          </cell>
          <cell r="V11">
            <v>48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1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6</v>
          </cell>
          <cell r="AX11">
            <v>10</v>
          </cell>
          <cell r="AY11">
            <v>9</v>
          </cell>
          <cell r="AZ11">
            <v>2</v>
          </cell>
          <cell r="BA11">
            <v>6</v>
          </cell>
          <cell r="BB11">
            <v>8</v>
          </cell>
          <cell r="BC11">
            <v>5</v>
          </cell>
          <cell r="BD11">
            <v>2</v>
          </cell>
          <cell r="BE11">
            <v>1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3</v>
          </cell>
          <cell r="K12">
            <v>3</v>
          </cell>
          <cell r="L12">
            <v>7</v>
          </cell>
          <cell r="M12">
            <v>3</v>
          </cell>
          <cell r="N12">
            <v>14</v>
          </cell>
          <cell r="O12">
            <v>7</v>
          </cell>
          <cell r="P12">
            <v>1</v>
          </cell>
          <cell r="Q12">
            <v>9</v>
          </cell>
          <cell r="R12">
            <v>4</v>
          </cell>
          <cell r="S12">
            <v>0</v>
          </cell>
          <cell r="T12">
            <v>0</v>
          </cell>
          <cell r="U12">
            <v>0</v>
          </cell>
          <cell r="V12">
            <v>51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3</v>
          </cell>
          <cell r="AX12">
            <v>3</v>
          </cell>
          <cell r="AY12">
            <v>7</v>
          </cell>
          <cell r="AZ12">
            <v>3</v>
          </cell>
          <cell r="BA12">
            <v>14</v>
          </cell>
          <cell r="BB12">
            <v>7</v>
          </cell>
          <cell r="BC12">
            <v>1</v>
          </cell>
          <cell r="BD12">
            <v>9</v>
          </cell>
          <cell r="BE12">
            <v>4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22</v>
          </cell>
          <cell r="K13">
            <v>3</v>
          </cell>
          <cell r="L13">
            <v>4</v>
          </cell>
          <cell r="M13">
            <v>12</v>
          </cell>
          <cell r="N13">
            <v>8</v>
          </cell>
          <cell r="O13">
            <v>13</v>
          </cell>
          <cell r="P13">
            <v>14</v>
          </cell>
          <cell r="Q13">
            <v>24</v>
          </cell>
          <cell r="R13">
            <v>17</v>
          </cell>
          <cell r="S13">
            <v>0</v>
          </cell>
          <cell r="T13">
            <v>0</v>
          </cell>
          <cell r="U13">
            <v>0</v>
          </cell>
          <cell r="V13">
            <v>117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22</v>
          </cell>
          <cell r="AX13">
            <v>3</v>
          </cell>
          <cell r="AY13">
            <v>4</v>
          </cell>
          <cell r="AZ13">
            <v>12</v>
          </cell>
          <cell r="BA13">
            <v>8</v>
          </cell>
          <cell r="BB13">
            <v>13</v>
          </cell>
          <cell r="BC13">
            <v>14</v>
          </cell>
          <cell r="BD13">
            <v>24</v>
          </cell>
          <cell r="BE13">
            <v>17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1</v>
          </cell>
          <cell r="K14">
            <v>2</v>
          </cell>
          <cell r="L14">
            <v>3</v>
          </cell>
          <cell r="M14">
            <v>4</v>
          </cell>
          <cell r="N14">
            <v>2</v>
          </cell>
          <cell r="O14">
            <v>4</v>
          </cell>
          <cell r="P14">
            <v>1</v>
          </cell>
          <cell r="Q14">
            <v>1</v>
          </cell>
          <cell r="R14">
            <v>4</v>
          </cell>
          <cell r="S14">
            <v>0</v>
          </cell>
          <cell r="T14">
            <v>0</v>
          </cell>
          <cell r="U14">
            <v>0</v>
          </cell>
          <cell r="V14">
            <v>22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1</v>
          </cell>
          <cell r="AX14">
            <v>2</v>
          </cell>
          <cell r="AY14">
            <v>3</v>
          </cell>
          <cell r="AZ14">
            <v>4</v>
          </cell>
          <cell r="BA14">
            <v>2</v>
          </cell>
          <cell r="BB14">
            <v>4</v>
          </cell>
          <cell r="BC14">
            <v>1</v>
          </cell>
          <cell r="BD14">
            <v>1</v>
          </cell>
          <cell r="BE14">
            <v>4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12</v>
          </cell>
          <cell r="K15">
            <v>11</v>
          </cell>
          <cell r="L15">
            <v>13</v>
          </cell>
          <cell r="M15">
            <v>10</v>
          </cell>
          <cell r="N15">
            <v>11</v>
          </cell>
          <cell r="O15">
            <v>12</v>
          </cell>
          <cell r="P15">
            <v>22</v>
          </cell>
          <cell r="Q15">
            <v>17</v>
          </cell>
          <cell r="R15">
            <v>18</v>
          </cell>
          <cell r="S15">
            <v>0</v>
          </cell>
          <cell r="T15">
            <v>0</v>
          </cell>
          <cell r="U15">
            <v>0</v>
          </cell>
          <cell r="V15">
            <v>126</v>
          </cell>
          <cell r="W15">
            <v>0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>
            <v>1</v>
          </cell>
          <cell r="AC15">
            <v>0</v>
          </cell>
          <cell r="AD15">
            <v>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3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12</v>
          </cell>
          <cell r="AX15">
            <v>12</v>
          </cell>
          <cell r="AY15">
            <v>13</v>
          </cell>
          <cell r="AZ15">
            <v>10</v>
          </cell>
          <cell r="BA15">
            <v>11</v>
          </cell>
          <cell r="BB15">
            <v>13</v>
          </cell>
          <cell r="BC15">
            <v>22</v>
          </cell>
          <cell r="BD15">
            <v>18</v>
          </cell>
          <cell r="BE15">
            <v>18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1</v>
          </cell>
          <cell r="L16">
            <v>0</v>
          </cell>
          <cell r="M16">
            <v>1</v>
          </cell>
          <cell r="N16">
            <v>5</v>
          </cell>
          <cell r="O16">
            <v>5</v>
          </cell>
          <cell r="P16">
            <v>6</v>
          </cell>
          <cell r="Q16">
            <v>5</v>
          </cell>
          <cell r="R16">
            <v>10</v>
          </cell>
          <cell r="S16">
            <v>0</v>
          </cell>
          <cell r="T16">
            <v>0</v>
          </cell>
          <cell r="U16">
            <v>0</v>
          </cell>
          <cell r="V16">
            <v>33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0</v>
          </cell>
          <cell r="AI16">
            <v>1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1</v>
          </cell>
          <cell r="AY16">
            <v>0</v>
          </cell>
          <cell r="AZ16">
            <v>1</v>
          </cell>
          <cell r="BA16">
            <v>5</v>
          </cell>
          <cell r="BB16">
            <v>5</v>
          </cell>
          <cell r="BC16">
            <v>6</v>
          </cell>
          <cell r="BD16">
            <v>5</v>
          </cell>
          <cell r="BE16">
            <v>11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1</v>
          </cell>
          <cell r="K17">
            <v>0</v>
          </cell>
          <cell r="L17">
            <v>1</v>
          </cell>
          <cell r="M17">
            <v>2</v>
          </cell>
          <cell r="N17">
            <v>1</v>
          </cell>
          <cell r="O17">
            <v>3</v>
          </cell>
          <cell r="P17">
            <v>0</v>
          </cell>
          <cell r="Q17">
            <v>3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11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1</v>
          </cell>
          <cell r="AX17">
            <v>0</v>
          </cell>
          <cell r="AY17">
            <v>1</v>
          </cell>
          <cell r="AZ17">
            <v>2</v>
          </cell>
          <cell r="BA17">
            <v>1</v>
          </cell>
          <cell r="BB17">
            <v>3</v>
          </cell>
          <cell r="BC17">
            <v>0</v>
          </cell>
          <cell r="BD17">
            <v>3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3</v>
          </cell>
          <cell r="K18">
            <v>0</v>
          </cell>
          <cell r="L18">
            <v>0</v>
          </cell>
          <cell r="M18">
            <v>3</v>
          </cell>
          <cell r="N18">
            <v>3</v>
          </cell>
          <cell r="O18">
            <v>3</v>
          </cell>
          <cell r="P18">
            <v>1</v>
          </cell>
          <cell r="Q18">
            <v>3</v>
          </cell>
          <cell r="R18">
            <v>1</v>
          </cell>
          <cell r="S18">
            <v>0</v>
          </cell>
          <cell r="T18">
            <v>0</v>
          </cell>
          <cell r="U18">
            <v>0</v>
          </cell>
          <cell r="V18">
            <v>17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3</v>
          </cell>
          <cell r="AX18">
            <v>0</v>
          </cell>
          <cell r="AY18">
            <v>0</v>
          </cell>
          <cell r="AZ18">
            <v>3</v>
          </cell>
          <cell r="BA18">
            <v>3</v>
          </cell>
          <cell r="BB18">
            <v>3</v>
          </cell>
          <cell r="BC18">
            <v>1</v>
          </cell>
          <cell r="BD18">
            <v>3</v>
          </cell>
          <cell r="BE18">
            <v>1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1</v>
          </cell>
          <cell r="K19">
            <v>2</v>
          </cell>
          <cell r="L19">
            <v>2</v>
          </cell>
          <cell r="M19">
            <v>4</v>
          </cell>
          <cell r="N19">
            <v>3</v>
          </cell>
          <cell r="O19">
            <v>3</v>
          </cell>
          <cell r="P19">
            <v>3</v>
          </cell>
          <cell r="Q19">
            <v>3</v>
          </cell>
          <cell r="R19">
            <v>1</v>
          </cell>
          <cell r="S19">
            <v>0</v>
          </cell>
          <cell r="T19">
            <v>0</v>
          </cell>
          <cell r="U19">
            <v>0</v>
          </cell>
          <cell r="V19">
            <v>22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1</v>
          </cell>
          <cell r="AX19">
            <v>2</v>
          </cell>
          <cell r="AY19">
            <v>2</v>
          </cell>
          <cell r="AZ19">
            <v>4</v>
          </cell>
          <cell r="BA19">
            <v>3</v>
          </cell>
          <cell r="BB19">
            <v>3</v>
          </cell>
          <cell r="BC19">
            <v>3</v>
          </cell>
          <cell r="BD19">
            <v>3</v>
          </cell>
          <cell r="BE19">
            <v>1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3</v>
          </cell>
          <cell r="K20">
            <v>3</v>
          </cell>
          <cell r="L20">
            <v>5</v>
          </cell>
          <cell r="M20">
            <v>3</v>
          </cell>
          <cell r="N20">
            <v>2</v>
          </cell>
          <cell r="O20">
            <v>3</v>
          </cell>
          <cell r="P20">
            <v>3</v>
          </cell>
          <cell r="Q20">
            <v>9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31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3</v>
          </cell>
          <cell r="AX20">
            <v>3</v>
          </cell>
          <cell r="AY20">
            <v>5</v>
          </cell>
          <cell r="AZ20">
            <v>3</v>
          </cell>
          <cell r="BA20">
            <v>2</v>
          </cell>
          <cell r="BB20">
            <v>3</v>
          </cell>
          <cell r="BC20">
            <v>3</v>
          </cell>
          <cell r="BD20">
            <v>9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9</v>
          </cell>
          <cell r="K21">
            <v>1</v>
          </cell>
          <cell r="L21">
            <v>10</v>
          </cell>
          <cell r="M21">
            <v>2</v>
          </cell>
          <cell r="N21">
            <v>4</v>
          </cell>
          <cell r="O21">
            <v>7</v>
          </cell>
          <cell r="P21">
            <v>8</v>
          </cell>
          <cell r="Q21">
            <v>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50</v>
          </cell>
          <cell r="W21">
            <v>0</v>
          </cell>
          <cell r="X21">
            <v>0</v>
          </cell>
          <cell r="Y21">
            <v>1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2</v>
          </cell>
          <cell r="AJ21">
            <v>0</v>
          </cell>
          <cell r="AK21">
            <v>0</v>
          </cell>
          <cell r="AL21">
            <v>2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2</v>
          </cell>
          <cell r="AW21">
            <v>9</v>
          </cell>
          <cell r="AX21">
            <v>1</v>
          </cell>
          <cell r="AY21">
            <v>13</v>
          </cell>
          <cell r="AZ21">
            <v>2</v>
          </cell>
          <cell r="BA21">
            <v>4</v>
          </cell>
          <cell r="BB21">
            <v>7</v>
          </cell>
          <cell r="BC21">
            <v>8</v>
          </cell>
          <cell r="BD21">
            <v>10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17</v>
          </cell>
          <cell r="K22">
            <v>12</v>
          </cell>
          <cell r="L22">
            <v>13</v>
          </cell>
          <cell r="M22">
            <v>31</v>
          </cell>
          <cell r="N22">
            <v>31</v>
          </cell>
          <cell r="O22">
            <v>18</v>
          </cell>
          <cell r="P22">
            <v>16</v>
          </cell>
          <cell r="Q22">
            <v>41</v>
          </cell>
          <cell r="R22">
            <v>30</v>
          </cell>
          <cell r="S22">
            <v>0</v>
          </cell>
          <cell r="T22">
            <v>0</v>
          </cell>
          <cell r="U22">
            <v>0</v>
          </cell>
          <cell r="V22">
            <v>209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17</v>
          </cell>
          <cell r="AX22">
            <v>12</v>
          </cell>
          <cell r="AY22">
            <v>13</v>
          </cell>
          <cell r="AZ22">
            <v>31</v>
          </cell>
          <cell r="BA22">
            <v>31</v>
          </cell>
          <cell r="BB22">
            <v>18</v>
          </cell>
          <cell r="BC22">
            <v>16</v>
          </cell>
          <cell r="BD22">
            <v>41</v>
          </cell>
          <cell r="BE22">
            <v>30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11</v>
          </cell>
          <cell r="M23">
            <v>0</v>
          </cell>
          <cell r="N23">
            <v>4</v>
          </cell>
          <cell r="O23">
            <v>10</v>
          </cell>
          <cell r="P23">
            <v>5</v>
          </cell>
          <cell r="Q23">
            <v>11</v>
          </cell>
          <cell r="R23">
            <v>13</v>
          </cell>
          <cell r="S23">
            <v>0</v>
          </cell>
          <cell r="T23">
            <v>0</v>
          </cell>
          <cell r="U23">
            <v>0</v>
          </cell>
          <cell r="V23">
            <v>54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7</v>
          </cell>
          <cell r="AM23">
            <v>0</v>
          </cell>
          <cell r="AN23">
            <v>0</v>
          </cell>
          <cell r="AO23">
            <v>1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8</v>
          </cell>
          <cell r="AW23">
            <v>0</v>
          </cell>
          <cell r="AX23">
            <v>0</v>
          </cell>
          <cell r="AY23">
            <v>18</v>
          </cell>
          <cell r="AZ23">
            <v>0</v>
          </cell>
          <cell r="BA23">
            <v>4</v>
          </cell>
          <cell r="BB23">
            <v>11</v>
          </cell>
          <cell r="BC23">
            <v>5</v>
          </cell>
          <cell r="BD23">
            <v>11</v>
          </cell>
          <cell r="BE23">
            <v>13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6</v>
          </cell>
          <cell r="K24">
            <v>0</v>
          </cell>
          <cell r="L24">
            <v>1</v>
          </cell>
          <cell r="M24">
            <v>0</v>
          </cell>
          <cell r="N24">
            <v>2</v>
          </cell>
          <cell r="O24">
            <v>1</v>
          </cell>
          <cell r="P24">
            <v>0</v>
          </cell>
          <cell r="Q24">
            <v>0</v>
          </cell>
          <cell r="R24">
            <v>1</v>
          </cell>
          <cell r="S24">
            <v>0</v>
          </cell>
          <cell r="T24">
            <v>0</v>
          </cell>
          <cell r="U24">
            <v>0</v>
          </cell>
          <cell r="V24">
            <v>11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6</v>
          </cell>
          <cell r="AX24">
            <v>0</v>
          </cell>
          <cell r="AY24">
            <v>1</v>
          </cell>
          <cell r="AZ24">
            <v>0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1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1</v>
          </cell>
          <cell r="M25">
            <v>5</v>
          </cell>
          <cell r="N25">
            <v>3</v>
          </cell>
          <cell r="O25">
            <v>1</v>
          </cell>
          <cell r="P25">
            <v>6</v>
          </cell>
          <cell r="Q25">
            <v>2</v>
          </cell>
          <cell r="R25">
            <v>1</v>
          </cell>
          <cell r="S25">
            <v>0</v>
          </cell>
          <cell r="T25">
            <v>0</v>
          </cell>
          <cell r="U25">
            <v>0</v>
          </cell>
          <cell r="V25">
            <v>19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5</v>
          </cell>
          <cell r="BA25">
            <v>3</v>
          </cell>
          <cell r="BB25">
            <v>1</v>
          </cell>
          <cell r="BC25">
            <v>6</v>
          </cell>
          <cell r="BD25">
            <v>2</v>
          </cell>
          <cell r="BE25">
            <v>1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4</v>
          </cell>
          <cell r="K26">
            <v>2</v>
          </cell>
          <cell r="L26">
            <v>0</v>
          </cell>
          <cell r="M26">
            <v>2</v>
          </cell>
          <cell r="N26">
            <v>0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0</v>
          </cell>
          <cell r="T26">
            <v>0</v>
          </cell>
          <cell r="U26">
            <v>0</v>
          </cell>
          <cell r="V26">
            <v>12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4</v>
          </cell>
          <cell r="AX26">
            <v>2</v>
          </cell>
          <cell r="AY26">
            <v>0</v>
          </cell>
          <cell r="AZ26">
            <v>2</v>
          </cell>
          <cell r="BA26">
            <v>0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3</v>
          </cell>
          <cell r="O27">
            <v>0</v>
          </cell>
          <cell r="P27">
            <v>1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5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1</v>
          </cell>
          <cell r="AY27">
            <v>0</v>
          </cell>
          <cell r="AZ27">
            <v>0</v>
          </cell>
          <cell r="BA27">
            <v>3</v>
          </cell>
          <cell r="BB27">
            <v>0</v>
          </cell>
          <cell r="BC27">
            <v>1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1</v>
          </cell>
          <cell r="M28">
            <v>5</v>
          </cell>
          <cell r="N28">
            <v>1</v>
          </cell>
          <cell r="O28">
            <v>5</v>
          </cell>
          <cell r="P28">
            <v>2</v>
          </cell>
          <cell r="Q28">
            <v>2</v>
          </cell>
          <cell r="R28">
            <v>1</v>
          </cell>
          <cell r="S28">
            <v>0</v>
          </cell>
          <cell r="T28">
            <v>0</v>
          </cell>
          <cell r="U28">
            <v>0</v>
          </cell>
          <cell r="V28">
            <v>18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1</v>
          </cell>
          <cell r="AY28">
            <v>1</v>
          </cell>
          <cell r="AZ28">
            <v>5</v>
          </cell>
          <cell r="BA28">
            <v>1</v>
          </cell>
          <cell r="BB28">
            <v>5</v>
          </cell>
          <cell r="BC28">
            <v>2</v>
          </cell>
          <cell r="BD28">
            <v>2</v>
          </cell>
          <cell r="BE28">
            <v>1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10</v>
          </cell>
          <cell r="K29">
            <v>4</v>
          </cell>
          <cell r="L29">
            <v>4</v>
          </cell>
          <cell r="M29">
            <v>5</v>
          </cell>
          <cell r="N29">
            <v>13</v>
          </cell>
          <cell r="O29">
            <v>10</v>
          </cell>
          <cell r="P29">
            <v>16</v>
          </cell>
          <cell r="Q29">
            <v>25</v>
          </cell>
          <cell r="R29">
            <v>9</v>
          </cell>
          <cell r="S29">
            <v>0</v>
          </cell>
          <cell r="T29">
            <v>0</v>
          </cell>
          <cell r="U29">
            <v>0</v>
          </cell>
          <cell r="V29">
            <v>96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10</v>
          </cell>
          <cell r="AX29">
            <v>4</v>
          </cell>
          <cell r="AY29">
            <v>4</v>
          </cell>
          <cell r="AZ29">
            <v>5</v>
          </cell>
          <cell r="BA29">
            <v>13</v>
          </cell>
          <cell r="BB29">
            <v>10</v>
          </cell>
          <cell r="BC29">
            <v>16</v>
          </cell>
          <cell r="BD29">
            <v>25</v>
          </cell>
          <cell r="BE29">
            <v>9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9</v>
          </cell>
          <cell r="K30">
            <v>5</v>
          </cell>
          <cell r="L30">
            <v>7</v>
          </cell>
          <cell r="M30">
            <v>13</v>
          </cell>
          <cell r="N30">
            <v>23</v>
          </cell>
          <cell r="O30">
            <v>31</v>
          </cell>
          <cell r="P30">
            <v>11</v>
          </cell>
          <cell r="Q30">
            <v>17</v>
          </cell>
          <cell r="R30">
            <v>19</v>
          </cell>
          <cell r="S30">
            <v>0</v>
          </cell>
          <cell r="T30">
            <v>0</v>
          </cell>
          <cell r="U30">
            <v>0</v>
          </cell>
          <cell r="V30">
            <v>135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9</v>
          </cell>
          <cell r="AX30">
            <v>5</v>
          </cell>
          <cell r="AY30">
            <v>7</v>
          </cell>
          <cell r="AZ30">
            <v>13</v>
          </cell>
          <cell r="BA30">
            <v>23</v>
          </cell>
          <cell r="BB30">
            <v>31</v>
          </cell>
          <cell r="BC30">
            <v>11</v>
          </cell>
          <cell r="BD30">
            <v>17</v>
          </cell>
          <cell r="BE30">
            <v>19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14</v>
          </cell>
          <cell r="K31">
            <v>12</v>
          </cell>
          <cell r="L31">
            <v>13</v>
          </cell>
          <cell r="M31">
            <v>34</v>
          </cell>
          <cell r="N31">
            <v>35</v>
          </cell>
          <cell r="O31">
            <v>54</v>
          </cell>
          <cell r="P31">
            <v>33</v>
          </cell>
          <cell r="Q31">
            <v>37</v>
          </cell>
          <cell r="R31">
            <v>33</v>
          </cell>
          <cell r="S31">
            <v>0</v>
          </cell>
          <cell r="T31">
            <v>0</v>
          </cell>
          <cell r="U31">
            <v>0</v>
          </cell>
          <cell r="V31">
            <v>265</v>
          </cell>
          <cell r="W31">
            <v>0</v>
          </cell>
          <cell r="X31">
            <v>2</v>
          </cell>
          <cell r="Y31">
            <v>1</v>
          </cell>
          <cell r="Z31">
            <v>2</v>
          </cell>
          <cell r="AA31">
            <v>3</v>
          </cell>
          <cell r="AB31">
            <v>1</v>
          </cell>
          <cell r="AC31">
            <v>3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12</v>
          </cell>
          <cell r="AJ31">
            <v>2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2</v>
          </cell>
          <cell r="AW31">
            <v>16</v>
          </cell>
          <cell r="AX31">
            <v>14</v>
          </cell>
          <cell r="AY31">
            <v>14</v>
          </cell>
          <cell r="AZ31">
            <v>36</v>
          </cell>
          <cell r="BA31">
            <v>38</v>
          </cell>
          <cell r="BB31">
            <v>55</v>
          </cell>
          <cell r="BC31">
            <v>36</v>
          </cell>
          <cell r="BD31">
            <v>37</v>
          </cell>
          <cell r="BE31">
            <v>33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10</v>
          </cell>
          <cell r="K32">
            <v>7</v>
          </cell>
          <cell r="L32">
            <v>7</v>
          </cell>
          <cell r="M32">
            <v>11</v>
          </cell>
          <cell r="N32">
            <v>13</v>
          </cell>
          <cell r="O32">
            <v>9</v>
          </cell>
          <cell r="P32">
            <v>5</v>
          </cell>
          <cell r="Q32">
            <v>18</v>
          </cell>
          <cell r="R32">
            <v>14</v>
          </cell>
          <cell r="S32">
            <v>0</v>
          </cell>
          <cell r="T32">
            <v>0</v>
          </cell>
          <cell r="U32">
            <v>0</v>
          </cell>
          <cell r="V32">
            <v>94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  <cell r="AE32">
            <v>1</v>
          </cell>
          <cell r="AF32">
            <v>0</v>
          </cell>
          <cell r="AG32">
            <v>0</v>
          </cell>
          <cell r="AH32">
            <v>0</v>
          </cell>
          <cell r="AI32">
            <v>2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10</v>
          </cell>
          <cell r="AX32">
            <v>7</v>
          </cell>
          <cell r="AY32">
            <v>7</v>
          </cell>
          <cell r="AZ32">
            <v>11</v>
          </cell>
          <cell r="BA32">
            <v>13</v>
          </cell>
          <cell r="BB32">
            <v>9</v>
          </cell>
          <cell r="BC32">
            <v>5</v>
          </cell>
          <cell r="BD32">
            <v>19</v>
          </cell>
          <cell r="BE32">
            <v>15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9</v>
          </cell>
          <cell r="K33">
            <v>8</v>
          </cell>
          <cell r="L33">
            <v>9</v>
          </cell>
          <cell r="M33">
            <v>20</v>
          </cell>
          <cell r="N33">
            <v>15</v>
          </cell>
          <cell r="O33">
            <v>25</v>
          </cell>
          <cell r="P33">
            <v>33</v>
          </cell>
          <cell r="Q33">
            <v>48</v>
          </cell>
          <cell r="R33">
            <v>32</v>
          </cell>
          <cell r="S33">
            <v>0</v>
          </cell>
          <cell r="T33">
            <v>0</v>
          </cell>
          <cell r="U33">
            <v>0</v>
          </cell>
          <cell r="V33">
            <v>199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10</v>
          </cell>
          <cell r="AX33">
            <v>8</v>
          </cell>
          <cell r="AY33">
            <v>9</v>
          </cell>
          <cell r="AZ33">
            <v>20</v>
          </cell>
          <cell r="BA33">
            <v>15</v>
          </cell>
          <cell r="BB33">
            <v>25</v>
          </cell>
          <cell r="BC33">
            <v>33</v>
          </cell>
          <cell r="BD33">
            <v>48</v>
          </cell>
          <cell r="BE33">
            <v>32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0</v>
          </cell>
          <cell r="O34">
            <v>1</v>
          </cell>
          <cell r="P34">
            <v>1</v>
          </cell>
          <cell r="Q34">
            <v>1</v>
          </cell>
          <cell r="R34">
            <v>2</v>
          </cell>
          <cell r="S34">
            <v>0</v>
          </cell>
          <cell r="T34">
            <v>0</v>
          </cell>
          <cell r="U34">
            <v>0</v>
          </cell>
          <cell r="V34">
            <v>10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1</v>
          </cell>
          <cell r="AX34">
            <v>1</v>
          </cell>
          <cell r="AY34">
            <v>2</v>
          </cell>
          <cell r="AZ34">
            <v>1</v>
          </cell>
          <cell r="BA34">
            <v>0</v>
          </cell>
          <cell r="BB34">
            <v>1</v>
          </cell>
          <cell r="BC34">
            <v>1</v>
          </cell>
          <cell r="BD34">
            <v>1</v>
          </cell>
          <cell r="BE34">
            <v>2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13</v>
          </cell>
          <cell r="K35">
            <v>9</v>
          </cell>
          <cell r="L35">
            <v>8</v>
          </cell>
          <cell r="M35">
            <v>5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35</v>
          </cell>
          <cell r="W35">
            <v>2</v>
          </cell>
          <cell r="X35">
            <v>1</v>
          </cell>
          <cell r="Y35">
            <v>0</v>
          </cell>
          <cell r="Z35">
            <v>1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15</v>
          </cell>
          <cell r="AX35">
            <v>10</v>
          </cell>
          <cell r="AY35">
            <v>8</v>
          </cell>
          <cell r="AZ35">
            <v>6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9</v>
          </cell>
          <cell r="K36">
            <v>10</v>
          </cell>
          <cell r="L36">
            <v>3</v>
          </cell>
          <cell r="M36">
            <v>1</v>
          </cell>
          <cell r="N36">
            <v>7</v>
          </cell>
          <cell r="O36">
            <v>9</v>
          </cell>
          <cell r="P36">
            <v>8</v>
          </cell>
          <cell r="Q36">
            <v>10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57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9</v>
          </cell>
          <cell r="AX36">
            <v>10</v>
          </cell>
          <cell r="AY36">
            <v>3</v>
          </cell>
          <cell r="AZ36">
            <v>1</v>
          </cell>
          <cell r="BA36">
            <v>7</v>
          </cell>
          <cell r="BB36">
            <v>9</v>
          </cell>
          <cell r="BC36">
            <v>8</v>
          </cell>
          <cell r="BD36">
            <v>10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13</v>
          </cell>
          <cell r="K37">
            <v>3</v>
          </cell>
          <cell r="L37">
            <v>14</v>
          </cell>
          <cell r="M37">
            <v>11</v>
          </cell>
          <cell r="N37">
            <v>25</v>
          </cell>
          <cell r="O37">
            <v>15</v>
          </cell>
          <cell r="P37">
            <v>17</v>
          </cell>
          <cell r="Q37">
            <v>13</v>
          </cell>
          <cell r="R37">
            <v>4</v>
          </cell>
          <cell r="S37">
            <v>0</v>
          </cell>
          <cell r="T37">
            <v>0</v>
          </cell>
          <cell r="U37">
            <v>0</v>
          </cell>
          <cell r="V37">
            <v>115</v>
          </cell>
          <cell r="W37">
            <v>1</v>
          </cell>
          <cell r="X37">
            <v>0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5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14</v>
          </cell>
          <cell r="AX37">
            <v>3</v>
          </cell>
          <cell r="AY37">
            <v>15</v>
          </cell>
          <cell r="AZ37">
            <v>12</v>
          </cell>
          <cell r="BA37">
            <v>26</v>
          </cell>
          <cell r="BB37">
            <v>16</v>
          </cell>
          <cell r="BC37">
            <v>17</v>
          </cell>
          <cell r="BD37">
            <v>13</v>
          </cell>
          <cell r="BE37">
            <v>4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7</v>
          </cell>
          <cell r="K38">
            <v>7</v>
          </cell>
          <cell r="L38">
            <v>8</v>
          </cell>
          <cell r="M38">
            <v>6</v>
          </cell>
          <cell r="N38">
            <v>8</v>
          </cell>
          <cell r="O38">
            <v>7</v>
          </cell>
          <cell r="P38">
            <v>8</v>
          </cell>
          <cell r="Q38">
            <v>8</v>
          </cell>
          <cell r="R38">
            <v>6</v>
          </cell>
          <cell r="S38">
            <v>0</v>
          </cell>
          <cell r="T38">
            <v>0</v>
          </cell>
          <cell r="U38">
            <v>0</v>
          </cell>
          <cell r="V38">
            <v>65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7</v>
          </cell>
          <cell r="AX38">
            <v>7</v>
          </cell>
          <cell r="AY38">
            <v>8</v>
          </cell>
          <cell r="AZ38">
            <v>6</v>
          </cell>
          <cell r="BA38">
            <v>8</v>
          </cell>
          <cell r="BB38">
            <v>7</v>
          </cell>
          <cell r="BC38">
            <v>8</v>
          </cell>
          <cell r="BD38">
            <v>8</v>
          </cell>
          <cell r="BE38">
            <v>6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3</v>
          </cell>
          <cell r="K39">
            <v>0</v>
          </cell>
          <cell r="L39">
            <v>0</v>
          </cell>
          <cell r="M39">
            <v>4</v>
          </cell>
          <cell r="N39">
            <v>5</v>
          </cell>
          <cell r="O39">
            <v>2</v>
          </cell>
          <cell r="P39">
            <v>3</v>
          </cell>
          <cell r="Q39">
            <v>4</v>
          </cell>
          <cell r="R39">
            <v>7</v>
          </cell>
          <cell r="S39">
            <v>0</v>
          </cell>
          <cell r="T39">
            <v>0</v>
          </cell>
          <cell r="U39">
            <v>0</v>
          </cell>
          <cell r="V39">
            <v>28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3</v>
          </cell>
          <cell r="AX39">
            <v>0</v>
          </cell>
          <cell r="AY39">
            <v>0</v>
          </cell>
          <cell r="AZ39">
            <v>4</v>
          </cell>
          <cell r="BA39">
            <v>5</v>
          </cell>
          <cell r="BB39">
            <v>2</v>
          </cell>
          <cell r="BC39">
            <v>3</v>
          </cell>
          <cell r="BD39">
            <v>4</v>
          </cell>
          <cell r="BE39">
            <v>7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1</v>
          </cell>
          <cell r="L40">
            <v>0</v>
          </cell>
          <cell r="M40">
            <v>1</v>
          </cell>
          <cell r="N40">
            <v>0</v>
          </cell>
          <cell r="O40">
            <v>1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1</v>
          </cell>
          <cell r="AY40">
            <v>0</v>
          </cell>
          <cell r="AZ40">
            <v>1</v>
          </cell>
          <cell r="BA40">
            <v>0</v>
          </cell>
          <cell r="BB40">
            <v>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9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1</v>
          </cell>
          <cell r="P41">
            <v>0</v>
          </cell>
          <cell r="Q41">
            <v>2</v>
          </cell>
          <cell r="R41">
            <v>10</v>
          </cell>
          <cell r="S41">
            <v>0</v>
          </cell>
          <cell r="T41">
            <v>0</v>
          </cell>
          <cell r="U41">
            <v>0</v>
          </cell>
          <cell r="V41">
            <v>23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9</v>
          </cell>
          <cell r="AX41">
            <v>0</v>
          </cell>
          <cell r="AY41">
            <v>0</v>
          </cell>
          <cell r="AZ41">
            <v>0</v>
          </cell>
          <cell r="BA41">
            <v>1</v>
          </cell>
          <cell r="BB41">
            <v>1</v>
          </cell>
          <cell r="BC41">
            <v>0</v>
          </cell>
          <cell r="BD41">
            <v>2</v>
          </cell>
          <cell r="BE41">
            <v>10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1</v>
          </cell>
          <cell r="K42">
            <v>1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4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1</v>
          </cell>
          <cell r="AX42">
            <v>1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14</v>
          </cell>
          <cell r="K43">
            <v>8</v>
          </cell>
          <cell r="L43">
            <v>9</v>
          </cell>
          <cell r="M43">
            <v>11</v>
          </cell>
          <cell r="N43">
            <v>21</v>
          </cell>
          <cell r="O43">
            <v>17</v>
          </cell>
          <cell r="P43">
            <v>15</v>
          </cell>
          <cell r="Q43">
            <v>10</v>
          </cell>
          <cell r="R43">
            <v>17</v>
          </cell>
          <cell r="S43">
            <v>0</v>
          </cell>
          <cell r="T43">
            <v>0</v>
          </cell>
          <cell r="U43">
            <v>0</v>
          </cell>
          <cell r="V43">
            <v>122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14</v>
          </cell>
          <cell r="AX43">
            <v>8</v>
          </cell>
          <cell r="AY43">
            <v>9</v>
          </cell>
          <cell r="AZ43">
            <v>11</v>
          </cell>
          <cell r="BA43">
            <v>21</v>
          </cell>
          <cell r="BB43">
            <v>17</v>
          </cell>
          <cell r="BC43">
            <v>15</v>
          </cell>
          <cell r="BD43">
            <v>10</v>
          </cell>
          <cell r="BE43">
            <v>17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2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4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1</v>
          </cell>
          <cell r="BB44">
            <v>0</v>
          </cell>
          <cell r="BC44">
            <v>2</v>
          </cell>
          <cell r="BD44">
            <v>0</v>
          </cell>
          <cell r="BE44">
            <v>1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3</v>
          </cell>
          <cell r="K45">
            <v>1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2</v>
          </cell>
          <cell r="Q45">
            <v>2</v>
          </cell>
          <cell r="R45">
            <v>5</v>
          </cell>
          <cell r="S45">
            <v>0</v>
          </cell>
          <cell r="T45">
            <v>0</v>
          </cell>
          <cell r="U45">
            <v>0</v>
          </cell>
          <cell r="V45">
            <v>15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3</v>
          </cell>
          <cell r="AX45">
            <v>1</v>
          </cell>
          <cell r="AY45">
            <v>2</v>
          </cell>
          <cell r="AZ45">
            <v>0</v>
          </cell>
          <cell r="BA45">
            <v>0</v>
          </cell>
          <cell r="BB45">
            <v>0</v>
          </cell>
          <cell r="BC45">
            <v>2</v>
          </cell>
          <cell r="BD45">
            <v>2</v>
          </cell>
          <cell r="BE45">
            <v>5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2</v>
          </cell>
          <cell r="L46">
            <v>5</v>
          </cell>
          <cell r="M46">
            <v>3</v>
          </cell>
          <cell r="N46">
            <v>7</v>
          </cell>
          <cell r="O46">
            <v>3</v>
          </cell>
          <cell r="P46">
            <v>0</v>
          </cell>
          <cell r="Q46">
            <v>1</v>
          </cell>
          <cell r="R46">
            <v>2</v>
          </cell>
          <cell r="S46">
            <v>0</v>
          </cell>
          <cell r="T46">
            <v>0</v>
          </cell>
          <cell r="U46">
            <v>0</v>
          </cell>
          <cell r="V46">
            <v>23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2</v>
          </cell>
          <cell r="AY46">
            <v>5</v>
          </cell>
          <cell r="AZ46">
            <v>3</v>
          </cell>
          <cell r="BA46">
            <v>7</v>
          </cell>
          <cell r="BB46">
            <v>3</v>
          </cell>
          <cell r="BC46">
            <v>0</v>
          </cell>
          <cell r="BD46">
            <v>1</v>
          </cell>
          <cell r="BE46">
            <v>2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6</v>
          </cell>
          <cell r="K47">
            <v>2</v>
          </cell>
          <cell r="L47">
            <v>3</v>
          </cell>
          <cell r="M47">
            <v>3</v>
          </cell>
          <cell r="N47">
            <v>8</v>
          </cell>
          <cell r="O47">
            <v>8</v>
          </cell>
          <cell r="P47">
            <v>3</v>
          </cell>
          <cell r="Q47">
            <v>3</v>
          </cell>
          <cell r="R47">
            <v>5</v>
          </cell>
          <cell r="S47">
            <v>0</v>
          </cell>
          <cell r="T47">
            <v>0</v>
          </cell>
          <cell r="U47">
            <v>0</v>
          </cell>
          <cell r="V47">
            <v>41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6</v>
          </cell>
          <cell r="AX47">
            <v>2</v>
          </cell>
          <cell r="AY47">
            <v>3</v>
          </cell>
          <cell r="AZ47">
            <v>3</v>
          </cell>
          <cell r="BA47">
            <v>8</v>
          </cell>
          <cell r="BB47">
            <v>8</v>
          </cell>
          <cell r="BC47">
            <v>3</v>
          </cell>
          <cell r="BD47">
            <v>3</v>
          </cell>
          <cell r="BE47">
            <v>5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</v>
          </cell>
          <cell r="O48">
            <v>0</v>
          </cell>
          <cell r="P48">
            <v>0</v>
          </cell>
          <cell r="Q48">
            <v>2</v>
          </cell>
          <cell r="R48">
            <v>1</v>
          </cell>
          <cell r="S48">
            <v>0</v>
          </cell>
          <cell r="T48">
            <v>0</v>
          </cell>
          <cell r="U48">
            <v>0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1</v>
          </cell>
          <cell r="BB48">
            <v>0</v>
          </cell>
          <cell r="BC48">
            <v>0</v>
          </cell>
          <cell r="BD48">
            <v>2</v>
          </cell>
          <cell r="BE48">
            <v>1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1</v>
          </cell>
          <cell r="K49">
            <v>0</v>
          </cell>
          <cell r="L49">
            <v>1</v>
          </cell>
          <cell r="M49">
            <v>0</v>
          </cell>
          <cell r="N49">
            <v>1</v>
          </cell>
          <cell r="O49">
            <v>1</v>
          </cell>
          <cell r="P49">
            <v>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6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1</v>
          </cell>
          <cell r="AX49">
            <v>0</v>
          </cell>
          <cell r="AY49">
            <v>1</v>
          </cell>
          <cell r="AZ49">
            <v>0</v>
          </cell>
          <cell r="BA49">
            <v>1</v>
          </cell>
          <cell r="BB49">
            <v>1</v>
          </cell>
          <cell r="BC49">
            <v>2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7</v>
          </cell>
          <cell r="K53">
            <v>4</v>
          </cell>
          <cell r="L53">
            <v>9</v>
          </cell>
          <cell r="M53">
            <v>7</v>
          </cell>
          <cell r="N53">
            <v>7</v>
          </cell>
          <cell r="O53">
            <v>5</v>
          </cell>
          <cell r="P53">
            <v>5</v>
          </cell>
          <cell r="Q53">
            <v>1</v>
          </cell>
          <cell r="R53">
            <v>2</v>
          </cell>
          <cell r="S53">
            <v>0</v>
          </cell>
          <cell r="T53">
            <v>0</v>
          </cell>
          <cell r="U53">
            <v>0</v>
          </cell>
          <cell r="V53">
            <v>47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7</v>
          </cell>
          <cell r="AX53">
            <v>4</v>
          </cell>
          <cell r="AY53">
            <v>9</v>
          </cell>
          <cell r="AZ53">
            <v>7</v>
          </cell>
          <cell r="BA53">
            <v>7</v>
          </cell>
          <cell r="BB53">
            <v>5</v>
          </cell>
          <cell r="BC53">
            <v>5</v>
          </cell>
          <cell r="BD53">
            <v>1</v>
          </cell>
          <cell r="BE53">
            <v>2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1</v>
          </cell>
          <cell r="L54">
            <v>0</v>
          </cell>
          <cell r="M54">
            <v>1</v>
          </cell>
          <cell r="N54">
            <v>3</v>
          </cell>
          <cell r="O54">
            <v>2</v>
          </cell>
          <cell r="P54">
            <v>1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8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1</v>
          </cell>
          <cell r="AY54">
            <v>0</v>
          </cell>
          <cell r="AZ54">
            <v>1</v>
          </cell>
          <cell r="BA54">
            <v>3</v>
          </cell>
          <cell r="BB54">
            <v>2</v>
          </cell>
          <cell r="BC54">
            <v>1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15</v>
          </cell>
          <cell r="K55">
            <v>4</v>
          </cell>
          <cell r="L55">
            <v>4</v>
          </cell>
          <cell r="M55">
            <v>4</v>
          </cell>
          <cell r="N55">
            <v>6</v>
          </cell>
          <cell r="O55">
            <v>3</v>
          </cell>
          <cell r="P55">
            <v>0</v>
          </cell>
          <cell r="Q55">
            <v>2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38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15</v>
          </cell>
          <cell r="AX55">
            <v>4</v>
          </cell>
          <cell r="AY55">
            <v>4</v>
          </cell>
          <cell r="AZ55">
            <v>4</v>
          </cell>
          <cell r="BA55">
            <v>6</v>
          </cell>
          <cell r="BB55">
            <v>3</v>
          </cell>
          <cell r="BC55">
            <v>0</v>
          </cell>
          <cell r="BD55">
            <v>2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6</v>
          </cell>
          <cell r="K56">
            <v>6</v>
          </cell>
          <cell r="L56">
            <v>3</v>
          </cell>
          <cell r="M56">
            <v>6</v>
          </cell>
          <cell r="N56">
            <v>8</v>
          </cell>
          <cell r="O56">
            <v>9</v>
          </cell>
          <cell r="P56">
            <v>11</v>
          </cell>
          <cell r="Q56">
            <v>3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52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6</v>
          </cell>
          <cell r="AX56">
            <v>6</v>
          </cell>
          <cell r="AY56">
            <v>3</v>
          </cell>
          <cell r="AZ56">
            <v>6</v>
          </cell>
          <cell r="BA56">
            <v>8</v>
          </cell>
          <cell r="BB56">
            <v>9</v>
          </cell>
          <cell r="BC56">
            <v>11</v>
          </cell>
          <cell r="BD56">
            <v>3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2</v>
          </cell>
          <cell r="L57">
            <v>2</v>
          </cell>
          <cell r="M57">
            <v>1</v>
          </cell>
          <cell r="N57">
            <v>1</v>
          </cell>
          <cell r="O57">
            <v>6</v>
          </cell>
          <cell r="P57">
            <v>2</v>
          </cell>
          <cell r="Q57">
            <v>4</v>
          </cell>
          <cell r="R57">
            <v>1</v>
          </cell>
          <cell r="S57">
            <v>0</v>
          </cell>
          <cell r="T57">
            <v>0</v>
          </cell>
          <cell r="U57">
            <v>0</v>
          </cell>
          <cell r="V57">
            <v>19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2</v>
          </cell>
          <cell r="AY57">
            <v>2</v>
          </cell>
          <cell r="AZ57">
            <v>1</v>
          </cell>
          <cell r="BA57">
            <v>1</v>
          </cell>
          <cell r="BB57">
            <v>6</v>
          </cell>
          <cell r="BC57">
            <v>2</v>
          </cell>
          <cell r="BD57">
            <v>4</v>
          </cell>
          <cell r="BE57">
            <v>1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6</v>
          </cell>
          <cell r="K58">
            <v>3</v>
          </cell>
          <cell r="L58">
            <v>3</v>
          </cell>
          <cell r="M58">
            <v>4</v>
          </cell>
          <cell r="N58">
            <v>0</v>
          </cell>
          <cell r="O58">
            <v>3</v>
          </cell>
          <cell r="P58">
            <v>9</v>
          </cell>
          <cell r="Q58">
            <v>11</v>
          </cell>
          <cell r="R58">
            <v>4</v>
          </cell>
          <cell r="S58">
            <v>0</v>
          </cell>
          <cell r="T58">
            <v>0</v>
          </cell>
          <cell r="U58">
            <v>0</v>
          </cell>
          <cell r="V58">
            <v>43</v>
          </cell>
          <cell r="W58">
            <v>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7</v>
          </cell>
          <cell r="AX58">
            <v>3</v>
          </cell>
          <cell r="AY58">
            <v>3</v>
          </cell>
          <cell r="AZ58">
            <v>4</v>
          </cell>
          <cell r="BA58">
            <v>0</v>
          </cell>
          <cell r="BB58">
            <v>5</v>
          </cell>
          <cell r="BC58">
            <v>9</v>
          </cell>
          <cell r="BD58">
            <v>11</v>
          </cell>
          <cell r="BE58">
            <v>4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1</v>
          </cell>
          <cell r="K59">
            <v>0</v>
          </cell>
          <cell r="L59">
            <v>2</v>
          </cell>
          <cell r="M59">
            <v>7</v>
          </cell>
          <cell r="N59">
            <v>9</v>
          </cell>
          <cell r="O59">
            <v>5</v>
          </cell>
          <cell r="P59">
            <v>4</v>
          </cell>
          <cell r="Q59">
            <v>16</v>
          </cell>
          <cell r="R59">
            <v>11</v>
          </cell>
          <cell r="S59">
            <v>0</v>
          </cell>
          <cell r="T59">
            <v>0</v>
          </cell>
          <cell r="U59">
            <v>0</v>
          </cell>
          <cell r="V59">
            <v>55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1</v>
          </cell>
          <cell r="AX59">
            <v>0</v>
          </cell>
          <cell r="AY59">
            <v>2</v>
          </cell>
          <cell r="AZ59">
            <v>7</v>
          </cell>
          <cell r="BA59">
            <v>9</v>
          </cell>
          <cell r="BB59">
            <v>5</v>
          </cell>
          <cell r="BC59">
            <v>4</v>
          </cell>
          <cell r="BD59">
            <v>16</v>
          </cell>
          <cell r="BE59">
            <v>11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5</v>
          </cell>
          <cell r="K60">
            <v>3</v>
          </cell>
          <cell r="L60">
            <v>1</v>
          </cell>
          <cell r="M60">
            <v>0</v>
          </cell>
          <cell r="N60">
            <v>0</v>
          </cell>
          <cell r="O60">
            <v>0</v>
          </cell>
          <cell r="P60">
            <v>3</v>
          </cell>
          <cell r="Q60">
            <v>3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15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5</v>
          </cell>
          <cell r="AX60">
            <v>3</v>
          </cell>
          <cell r="AY60">
            <v>1</v>
          </cell>
          <cell r="AZ60">
            <v>0</v>
          </cell>
          <cell r="BA60">
            <v>0</v>
          </cell>
          <cell r="BB60">
            <v>0</v>
          </cell>
          <cell r="BC60">
            <v>3</v>
          </cell>
          <cell r="BD60">
            <v>3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2</v>
          </cell>
          <cell r="K61">
            <v>0</v>
          </cell>
          <cell r="L61">
            <v>3</v>
          </cell>
          <cell r="M61">
            <v>0</v>
          </cell>
          <cell r="N61">
            <v>1</v>
          </cell>
          <cell r="O61">
            <v>1</v>
          </cell>
          <cell r="P61">
            <v>1</v>
          </cell>
          <cell r="Q61">
            <v>4</v>
          </cell>
          <cell r="R61">
            <v>8</v>
          </cell>
          <cell r="S61">
            <v>0</v>
          </cell>
          <cell r="T61">
            <v>0</v>
          </cell>
          <cell r="U61">
            <v>0</v>
          </cell>
          <cell r="V61">
            <v>20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2</v>
          </cell>
          <cell r="AX61">
            <v>0</v>
          </cell>
          <cell r="AY61">
            <v>3</v>
          </cell>
          <cell r="AZ61">
            <v>0</v>
          </cell>
          <cell r="BA61">
            <v>1</v>
          </cell>
          <cell r="BB61">
            <v>1</v>
          </cell>
          <cell r="BC61">
            <v>1</v>
          </cell>
          <cell r="BD61">
            <v>4</v>
          </cell>
          <cell r="BE61">
            <v>8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6</v>
          </cell>
          <cell r="K62">
            <v>4</v>
          </cell>
          <cell r="L62">
            <v>1</v>
          </cell>
          <cell r="M62">
            <v>3</v>
          </cell>
          <cell r="N62">
            <v>10</v>
          </cell>
          <cell r="O62">
            <v>8</v>
          </cell>
          <cell r="P62">
            <v>1</v>
          </cell>
          <cell r="Q62">
            <v>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42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6</v>
          </cell>
          <cell r="AX62">
            <v>4</v>
          </cell>
          <cell r="AY62">
            <v>1</v>
          </cell>
          <cell r="AZ62">
            <v>3</v>
          </cell>
          <cell r="BA62">
            <v>10</v>
          </cell>
          <cell r="BB62">
            <v>8</v>
          </cell>
          <cell r="BC62">
            <v>1</v>
          </cell>
          <cell r="BD62">
            <v>9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3</v>
          </cell>
          <cell r="K63">
            <v>1</v>
          </cell>
          <cell r="L63">
            <v>1</v>
          </cell>
          <cell r="M63">
            <v>0</v>
          </cell>
          <cell r="N63">
            <v>4</v>
          </cell>
          <cell r="O63">
            <v>1</v>
          </cell>
          <cell r="P63">
            <v>1</v>
          </cell>
          <cell r="Q63">
            <v>1</v>
          </cell>
          <cell r="R63">
            <v>3</v>
          </cell>
          <cell r="S63">
            <v>0</v>
          </cell>
          <cell r="T63">
            <v>0</v>
          </cell>
          <cell r="U63">
            <v>0</v>
          </cell>
          <cell r="V63">
            <v>15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3</v>
          </cell>
          <cell r="AX63">
            <v>1</v>
          </cell>
          <cell r="AY63">
            <v>1</v>
          </cell>
          <cell r="AZ63">
            <v>0</v>
          </cell>
          <cell r="BA63">
            <v>4</v>
          </cell>
          <cell r="BB63">
            <v>1</v>
          </cell>
          <cell r="BC63">
            <v>1</v>
          </cell>
          <cell r="BD63">
            <v>1</v>
          </cell>
          <cell r="BE63">
            <v>3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7</v>
          </cell>
          <cell r="K64">
            <v>4</v>
          </cell>
          <cell r="L64">
            <v>1</v>
          </cell>
          <cell r="M64">
            <v>1</v>
          </cell>
          <cell r="N64">
            <v>3</v>
          </cell>
          <cell r="O64">
            <v>3</v>
          </cell>
          <cell r="P64">
            <v>4</v>
          </cell>
          <cell r="Q64">
            <v>1</v>
          </cell>
          <cell r="R64">
            <v>2</v>
          </cell>
          <cell r="S64">
            <v>0</v>
          </cell>
          <cell r="T64">
            <v>0</v>
          </cell>
          <cell r="U64">
            <v>0</v>
          </cell>
          <cell r="V64">
            <v>26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7</v>
          </cell>
          <cell r="AX64">
            <v>4</v>
          </cell>
          <cell r="AY64">
            <v>1</v>
          </cell>
          <cell r="AZ64">
            <v>1</v>
          </cell>
          <cell r="BA64">
            <v>3</v>
          </cell>
          <cell r="BB64">
            <v>3</v>
          </cell>
          <cell r="BC64">
            <v>4</v>
          </cell>
          <cell r="BD64">
            <v>1</v>
          </cell>
          <cell r="BE64">
            <v>2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9</v>
          </cell>
          <cell r="K65">
            <v>7</v>
          </cell>
          <cell r="L65">
            <v>8</v>
          </cell>
          <cell r="M65">
            <v>2</v>
          </cell>
          <cell r="N65">
            <v>6</v>
          </cell>
          <cell r="O65">
            <v>2</v>
          </cell>
          <cell r="P65">
            <v>0</v>
          </cell>
          <cell r="Q65">
            <v>9</v>
          </cell>
          <cell r="R65">
            <v>6</v>
          </cell>
          <cell r="S65">
            <v>0</v>
          </cell>
          <cell r="T65">
            <v>0</v>
          </cell>
          <cell r="U65">
            <v>0</v>
          </cell>
          <cell r="V65">
            <v>49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1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9</v>
          </cell>
          <cell r="AX65">
            <v>7</v>
          </cell>
          <cell r="AY65">
            <v>8</v>
          </cell>
          <cell r="AZ65">
            <v>2</v>
          </cell>
          <cell r="BA65">
            <v>6</v>
          </cell>
          <cell r="BB65">
            <v>2</v>
          </cell>
          <cell r="BC65">
            <v>0</v>
          </cell>
          <cell r="BD65">
            <v>10</v>
          </cell>
          <cell r="BE65">
            <v>6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1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4</v>
          </cell>
          <cell r="P66">
            <v>3</v>
          </cell>
          <cell r="Q66">
            <v>2</v>
          </cell>
          <cell r="R66">
            <v>4</v>
          </cell>
          <cell r="S66">
            <v>0</v>
          </cell>
          <cell r="T66">
            <v>0</v>
          </cell>
          <cell r="U66">
            <v>0</v>
          </cell>
          <cell r="V66">
            <v>24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1</v>
          </cell>
          <cell r="AX66">
            <v>2</v>
          </cell>
          <cell r="AY66">
            <v>1</v>
          </cell>
          <cell r="AZ66">
            <v>2</v>
          </cell>
          <cell r="BA66">
            <v>5</v>
          </cell>
          <cell r="BB66">
            <v>4</v>
          </cell>
          <cell r="BC66">
            <v>3</v>
          </cell>
          <cell r="BD66">
            <v>2</v>
          </cell>
          <cell r="BE66">
            <v>4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2</v>
          </cell>
          <cell r="K67">
            <v>2</v>
          </cell>
          <cell r="L67">
            <v>0</v>
          </cell>
          <cell r="M67">
            <v>2</v>
          </cell>
          <cell r="N67">
            <v>3</v>
          </cell>
          <cell r="O67">
            <v>8</v>
          </cell>
          <cell r="P67">
            <v>7</v>
          </cell>
          <cell r="Q67">
            <v>15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39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2</v>
          </cell>
          <cell r="AX67">
            <v>2</v>
          </cell>
          <cell r="AY67">
            <v>0</v>
          </cell>
          <cell r="AZ67">
            <v>2</v>
          </cell>
          <cell r="BA67">
            <v>3</v>
          </cell>
          <cell r="BB67">
            <v>8</v>
          </cell>
          <cell r="BC67">
            <v>7</v>
          </cell>
          <cell r="BD67">
            <v>16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3</v>
          </cell>
          <cell r="K68">
            <v>0</v>
          </cell>
          <cell r="L68">
            <v>3</v>
          </cell>
          <cell r="M68">
            <v>4</v>
          </cell>
          <cell r="N68">
            <v>1</v>
          </cell>
          <cell r="O68">
            <v>3</v>
          </cell>
          <cell r="P68">
            <v>5</v>
          </cell>
          <cell r="Q68">
            <v>5</v>
          </cell>
          <cell r="R68">
            <v>3</v>
          </cell>
          <cell r="S68">
            <v>0</v>
          </cell>
          <cell r="T68">
            <v>0</v>
          </cell>
          <cell r="U68">
            <v>0</v>
          </cell>
          <cell r="V68">
            <v>27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</v>
          </cell>
          <cell r="AF68">
            <v>0</v>
          </cell>
          <cell r="AG68">
            <v>0</v>
          </cell>
          <cell r="AH68">
            <v>0</v>
          </cell>
          <cell r="AI68">
            <v>1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3</v>
          </cell>
          <cell r="AX68">
            <v>0</v>
          </cell>
          <cell r="AY68">
            <v>3</v>
          </cell>
          <cell r="AZ68">
            <v>4</v>
          </cell>
          <cell r="BA68">
            <v>1</v>
          </cell>
          <cell r="BB68">
            <v>3</v>
          </cell>
          <cell r="BC68">
            <v>5</v>
          </cell>
          <cell r="BD68">
            <v>5</v>
          </cell>
          <cell r="BE68">
            <v>4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13</v>
          </cell>
          <cell r="K69">
            <v>7</v>
          </cell>
          <cell r="L69">
            <v>7</v>
          </cell>
          <cell r="M69">
            <v>3</v>
          </cell>
          <cell r="N69">
            <v>7</v>
          </cell>
          <cell r="O69">
            <v>11</v>
          </cell>
          <cell r="P69">
            <v>11</v>
          </cell>
          <cell r="Q69">
            <v>12</v>
          </cell>
          <cell r="R69">
            <v>17</v>
          </cell>
          <cell r="S69">
            <v>0</v>
          </cell>
          <cell r="T69">
            <v>0</v>
          </cell>
          <cell r="U69">
            <v>0</v>
          </cell>
          <cell r="V69">
            <v>88</v>
          </cell>
          <cell r="W69">
            <v>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1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14</v>
          </cell>
          <cell r="AX69">
            <v>7</v>
          </cell>
          <cell r="AY69">
            <v>7</v>
          </cell>
          <cell r="AZ69">
            <v>3</v>
          </cell>
          <cell r="BA69">
            <v>7</v>
          </cell>
          <cell r="BB69">
            <v>11</v>
          </cell>
          <cell r="BC69">
            <v>11</v>
          </cell>
          <cell r="BD69">
            <v>12</v>
          </cell>
          <cell r="BE69">
            <v>17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4</v>
          </cell>
          <cell r="K70">
            <v>3</v>
          </cell>
          <cell r="L70">
            <v>2</v>
          </cell>
          <cell r="M70">
            <v>7</v>
          </cell>
          <cell r="N70">
            <v>2</v>
          </cell>
          <cell r="O70">
            <v>6</v>
          </cell>
          <cell r="P70">
            <v>3</v>
          </cell>
          <cell r="Q70">
            <v>6</v>
          </cell>
          <cell r="R70">
            <v>4</v>
          </cell>
          <cell r="S70">
            <v>0</v>
          </cell>
          <cell r="T70">
            <v>0</v>
          </cell>
          <cell r="U70">
            <v>0</v>
          </cell>
          <cell r="V70">
            <v>37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4</v>
          </cell>
          <cell r="AX70">
            <v>3</v>
          </cell>
          <cell r="AY70">
            <v>2</v>
          </cell>
          <cell r="AZ70">
            <v>7</v>
          </cell>
          <cell r="BA70">
            <v>2</v>
          </cell>
          <cell r="BB70">
            <v>6</v>
          </cell>
          <cell r="BC70">
            <v>3</v>
          </cell>
          <cell r="BD70">
            <v>6</v>
          </cell>
          <cell r="BE70">
            <v>4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20</v>
          </cell>
          <cell r="K71">
            <v>7</v>
          </cell>
          <cell r="L71">
            <v>6</v>
          </cell>
          <cell r="M71">
            <v>9</v>
          </cell>
          <cell r="N71">
            <v>13</v>
          </cell>
          <cell r="O71">
            <v>22</v>
          </cell>
          <cell r="P71">
            <v>11</v>
          </cell>
          <cell r="Q71">
            <v>17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105</v>
          </cell>
          <cell r="W71">
            <v>0</v>
          </cell>
          <cell r="X71">
            <v>0</v>
          </cell>
          <cell r="Y71">
            <v>0</v>
          </cell>
          <cell r="Z71">
            <v>2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20</v>
          </cell>
          <cell r="AX71">
            <v>7</v>
          </cell>
          <cell r="AY71">
            <v>6</v>
          </cell>
          <cell r="AZ71">
            <v>11</v>
          </cell>
          <cell r="BA71">
            <v>14</v>
          </cell>
          <cell r="BB71">
            <v>22</v>
          </cell>
          <cell r="BC71">
            <v>11</v>
          </cell>
          <cell r="BD71">
            <v>17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2</v>
          </cell>
          <cell r="K72">
            <v>2</v>
          </cell>
          <cell r="L72">
            <v>2</v>
          </cell>
          <cell r="M72">
            <v>3</v>
          </cell>
          <cell r="N72">
            <v>5</v>
          </cell>
          <cell r="O72">
            <v>4</v>
          </cell>
          <cell r="P72">
            <v>9</v>
          </cell>
          <cell r="Q72">
            <v>4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31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2</v>
          </cell>
          <cell r="AX72">
            <v>2</v>
          </cell>
          <cell r="AY72">
            <v>2</v>
          </cell>
          <cell r="AZ72">
            <v>3</v>
          </cell>
          <cell r="BA72">
            <v>5</v>
          </cell>
          <cell r="BB72">
            <v>4</v>
          </cell>
          <cell r="BC72">
            <v>9</v>
          </cell>
          <cell r="BD72">
            <v>4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3</v>
          </cell>
          <cell r="K73">
            <v>0</v>
          </cell>
          <cell r="L73">
            <v>0</v>
          </cell>
          <cell r="M73">
            <v>0</v>
          </cell>
          <cell r="N73">
            <v>7</v>
          </cell>
          <cell r="O73">
            <v>8</v>
          </cell>
          <cell r="P73">
            <v>6</v>
          </cell>
          <cell r="Q73">
            <v>2</v>
          </cell>
          <cell r="R73">
            <v>1</v>
          </cell>
          <cell r="S73">
            <v>0</v>
          </cell>
          <cell r="T73">
            <v>0</v>
          </cell>
          <cell r="U73">
            <v>0</v>
          </cell>
          <cell r="V73">
            <v>27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3</v>
          </cell>
          <cell r="AX73">
            <v>0</v>
          </cell>
          <cell r="AY73">
            <v>0</v>
          </cell>
          <cell r="AZ73">
            <v>0</v>
          </cell>
          <cell r="BA73">
            <v>7</v>
          </cell>
          <cell r="BB73">
            <v>8</v>
          </cell>
          <cell r="BC73">
            <v>6</v>
          </cell>
          <cell r="BD73">
            <v>2</v>
          </cell>
          <cell r="BE73">
            <v>1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3</v>
          </cell>
          <cell r="K74">
            <v>3</v>
          </cell>
          <cell r="L74">
            <v>3</v>
          </cell>
          <cell r="M74">
            <v>2</v>
          </cell>
          <cell r="N74">
            <v>1</v>
          </cell>
          <cell r="O74">
            <v>1</v>
          </cell>
          <cell r="P74">
            <v>1</v>
          </cell>
          <cell r="Q74">
            <v>4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18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3</v>
          </cell>
          <cell r="AX74">
            <v>3</v>
          </cell>
          <cell r="AY74">
            <v>3</v>
          </cell>
          <cell r="AZ74">
            <v>2</v>
          </cell>
          <cell r="BA74">
            <v>1</v>
          </cell>
          <cell r="BB74">
            <v>1</v>
          </cell>
          <cell r="BC74">
            <v>1</v>
          </cell>
          <cell r="BD74">
            <v>4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13</v>
          </cell>
          <cell r="K75">
            <v>4</v>
          </cell>
          <cell r="L75">
            <v>10</v>
          </cell>
          <cell r="M75">
            <v>7</v>
          </cell>
          <cell r="N75">
            <v>17</v>
          </cell>
          <cell r="O75">
            <v>4</v>
          </cell>
          <cell r="P75">
            <v>3</v>
          </cell>
          <cell r="Q75">
            <v>3</v>
          </cell>
          <cell r="R75">
            <v>5</v>
          </cell>
          <cell r="S75">
            <v>0</v>
          </cell>
          <cell r="T75">
            <v>0</v>
          </cell>
          <cell r="U75">
            <v>0</v>
          </cell>
          <cell r="V75">
            <v>66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13</v>
          </cell>
          <cell r="AX75">
            <v>4</v>
          </cell>
          <cell r="AY75">
            <v>10</v>
          </cell>
          <cell r="AZ75">
            <v>7</v>
          </cell>
          <cell r="BA75">
            <v>17</v>
          </cell>
          <cell r="BB75">
            <v>4</v>
          </cell>
          <cell r="BC75">
            <v>3</v>
          </cell>
          <cell r="BD75">
            <v>3</v>
          </cell>
          <cell r="BE75">
            <v>5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6</v>
          </cell>
          <cell r="L76">
            <v>7</v>
          </cell>
          <cell r="M76">
            <v>4</v>
          </cell>
          <cell r="N76">
            <v>5</v>
          </cell>
          <cell r="O76">
            <v>4</v>
          </cell>
          <cell r="P76">
            <v>12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39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6</v>
          </cell>
          <cell r="AY76">
            <v>7</v>
          </cell>
          <cell r="AZ76">
            <v>4</v>
          </cell>
          <cell r="BA76">
            <v>5</v>
          </cell>
          <cell r="BB76">
            <v>4</v>
          </cell>
          <cell r="BC76">
            <v>12</v>
          </cell>
          <cell r="BD76">
            <v>1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4</v>
          </cell>
          <cell r="K77">
            <v>5</v>
          </cell>
          <cell r="L77">
            <v>5</v>
          </cell>
          <cell r="M77">
            <v>14</v>
          </cell>
          <cell r="N77">
            <v>17</v>
          </cell>
          <cell r="O77">
            <v>1</v>
          </cell>
          <cell r="P77">
            <v>4</v>
          </cell>
          <cell r="Q77">
            <v>0</v>
          </cell>
          <cell r="R77">
            <v>10</v>
          </cell>
          <cell r="S77">
            <v>0</v>
          </cell>
          <cell r="T77">
            <v>0</v>
          </cell>
          <cell r="U77">
            <v>0</v>
          </cell>
          <cell r="V77">
            <v>60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4</v>
          </cell>
          <cell r="AX77">
            <v>5</v>
          </cell>
          <cell r="AY77">
            <v>5</v>
          </cell>
          <cell r="AZ77">
            <v>15</v>
          </cell>
          <cell r="BA77">
            <v>17</v>
          </cell>
          <cell r="BB77">
            <v>1</v>
          </cell>
          <cell r="BC77">
            <v>4</v>
          </cell>
          <cell r="BD77">
            <v>0</v>
          </cell>
          <cell r="BE77">
            <v>10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7</v>
          </cell>
          <cell r="K78">
            <v>3</v>
          </cell>
          <cell r="L78">
            <v>5</v>
          </cell>
          <cell r="M78">
            <v>9</v>
          </cell>
          <cell r="N78">
            <v>7</v>
          </cell>
          <cell r="O78">
            <v>4</v>
          </cell>
          <cell r="P78">
            <v>3</v>
          </cell>
          <cell r="Q78">
            <v>3</v>
          </cell>
          <cell r="R78">
            <v>6</v>
          </cell>
          <cell r="S78">
            <v>0</v>
          </cell>
          <cell r="T78">
            <v>0</v>
          </cell>
          <cell r="U78">
            <v>0</v>
          </cell>
          <cell r="V78">
            <v>47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7</v>
          </cell>
          <cell r="AX78">
            <v>3</v>
          </cell>
          <cell r="AY78">
            <v>5</v>
          </cell>
          <cell r="AZ78">
            <v>9</v>
          </cell>
          <cell r="BA78">
            <v>7</v>
          </cell>
          <cell r="BB78">
            <v>4</v>
          </cell>
          <cell r="BC78">
            <v>3</v>
          </cell>
          <cell r="BD78">
            <v>3</v>
          </cell>
          <cell r="BE78">
            <v>6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1</v>
          </cell>
          <cell r="L79">
            <v>0</v>
          </cell>
          <cell r="M79">
            <v>2</v>
          </cell>
          <cell r="N79">
            <v>11</v>
          </cell>
          <cell r="O79">
            <v>5</v>
          </cell>
          <cell r="P79">
            <v>5</v>
          </cell>
          <cell r="Q79">
            <v>9</v>
          </cell>
          <cell r="R79">
            <v>2</v>
          </cell>
          <cell r="S79">
            <v>0</v>
          </cell>
          <cell r="T79">
            <v>0</v>
          </cell>
          <cell r="U79">
            <v>0</v>
          </cell>
          <cell r="V79">
            <v>36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1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2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1</v>
          </cell>
          <cell r="AX79">
            <v>1</v>
          </cell>
          <cell r="AY79">
            <v>0</v>
          </cell>
          <cell r="AZ79">
            <v>2</v>
          </cell>
          <cell r="BA79">
            <v>11</v>
          </cell>
          <cell r="BB79">
            <v>5</v>
          </cell>
          <cell r="BC79">
            <v>6</v>
          </cell>
          <cell r="BD79">
            <v>10</v>
          </cell>
          <cell r="BE79">
            <v>2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1</v>
          </cell>
          <cell r="K80">
            <v>1</v>
          </cell>
          <cell r="L80">
            <v>0</v>
          </cell>
          <cell r="M80">
            <v>3</v>
          </cell>
          <cell r="N80">
            <v>3</v>
          </cell>
          <cell r="O80">
            <v>3</v>
          </cell>
          <cell r="P80">
            <v>0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12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1</v>
          </cell>
          <cell r="AX80">
            <v>1</v>
          </cell>
          <cell r="AY80">
            <v>0</v>
          </cell>
          <cell r="AZ80">
            <v>3</v>
          </cell>
          <cell r="BA80">
            <v>3</v>
          </cell>
          <cell r="BB80">
            <v>3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22</v>
          </cell>
          <cell r="K81">
            <v>12</v>
          </cell>
          <cell r="L81">
            <v>15</v>
          </cell>
          <cell r="M81">
            <v>3</v>
          </cell>
          <cell r="N81">
            <v>5</v>
          </cell>
          <cell r="O81">
            <v>3</v>
          </cell>
          <cell r="P81">
            <v>14</v>
          </cell>
          <cell r="Q81">
            <v>12</v>
          </cell>
          <cell r="R81">
            <v>4</v>
          </cell>
          <cell r="S81">
            <v>0</v>
          </cell>
          <cell r="T81">
            <v>0</v>
          </cell>
          <cell r="U81">
            <v>0</v>
          </cell>
          <cell r="V81">
            <v>90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22</v>
          </cell>
          <cell r="AX81">
            <v>12</v>
          </cell>
          <cell r="AY81">
            <v>15</v>
          </cell>
          <cell r="AZ81">
            <v>3</v>
          </cell>
          <cell r="BA81">
            <v>5</v>
          </cell>
          <cell r="BB81">
            <v>3</v>
          </cell>
          <cell r="BC81">
            <v>14</v>
          </cell>
          <cell r="BD81">
            <v>12</v>
          </cell>
          <cell r="BE81">
            <v>4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8</v>
          </cell>
          <cell r="K82">
            <v>0</v>
          </cell>
          <cell r="L82">
            <v>5</v>
          </cell>
          <cell r="M82">
            <v>0</v>
          </cell>
          <cell r="N82">
            <v>2</v>
          </cell>
          <cell r="O82">
            <v>1</v>
          </cell>
          <cell r="P82">
            <v>5</v>
          </cell>
          <cell r="Q82">
            <v>9</v>
          </cell>
          <cell r="R82">
            <v>3</v>
          </cell>
          <cell r="S82">
            <v>0</v>
          </cell>
          <cell r="T82">
            <v>0</v>
          </cell>
          <cell r="U82">
            <v>0</v>
          </cell>
          <cell r="V82">
            <v>33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8</v>
          </cell>
          <cell r="AX82">
            <v>0</v>
          </cell>
          <cell r="AY82">
            <v>5</v>
          </cell>
          <cell r="AZ82">
            <v>0</v>
          </cell>
          <cell r="BA82">
            <v>2</v>
          </cell>
          <cell r="BB82">
            <v>1</v>
          </cell>
          <cell r="BC82">
            <v>5</v>
          </cell>
          <cell r="BD82">
            <v>9</v>
          </cell>
          <cell r="BE82">
            <v>3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7</v>
          </cell>
          <cell r="K83">
            <v>4</v>
          </cell>
          <cell r="L83">
            <v>6</v>
          </cell>
          <cell r="M83">
            <v>7</v>
          </cell>
          <cell r="N83">
            <v>9</v>
          </cell>
          <cell r="O83">
            <v>5</v>
          </cell>
          <cell r="P83">
            <v>13</v>
          </cell>
          <cell r="Q83">
            <v>10</v>
          </cell>
          <cell r="R83">
            <v>2</v>
          </cell>
          <cell r="S83">
            <v>0</v>
          </cell>
          <cell r="T83">
            <v>0</v>
          </cell>
          <cell r="U83">
            <v>0</v>
          </cell>
          <cell r="V83">
            <v>63</v>
          </cell>
          <cell r="W83">
            <v>0</v>
          </cell>
          <cell r="X83">
            <v>0</v>
          </cell>
          <cell r="Y83">
            <v>0</v>
          </cell>
          <cell r="Z83">
            <v>1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7</v>
          </cell>
          <cell r="AX83">
            <v>4</v>
          </cell>
          <cell r="AY83">
            <v>6</v>
          </cell>
          <cell r="AZ83">
            <v>8</v>
          </cell>
          <cell r="BA83">
            <v>9</v>
          </cell>
          <cell r="BB83">
            <v>5</v>
          </cell>
          <cell r="BC83">
            <v>13</v>
          </cell>
          <cell r="BD83">
            <v>10</v>
          </cell>
          <cell r="BE83">
            <v>2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1</v>
          </cell>
          <cell r="K84">
            <v>1</v>
          </cell>
          <cell r="L84">
            <v>2</v>
          </cell>
          <cell r="M84">
            <v>0</v>
          </cell>
          <cell r="N84">
            <v>1</v>
          </cell>
          <cell r="O84">
            <v>1</v>
          </cell>
          <cell r="P84">
            <v>4</v>
          </cell>
          <cell r="Q84">
            <v>1</v>
          </cell>
          <cell r="R84">
            <v>2</v>
          </cell>
          <cell r="S84">
            <v>0</v>
          </cell>
          <cell r="T84">
            <v>0</v>
          </cell>
          <cell r="U84">
            <v>0</v>
          </cell>
          <cell r="V84">
            <v>13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1</v>
          </cell>
          <cell r="AX84">
            <v>1</v>
          </cell>
          <cell r="AY84">
            <v>2</v>
          </cell>
          <cell r="AZ84">
            <v>0</v>
          </cell>
          <cell r="BA84">
            <v>1</v>
          </cell>
          <cell r="BB84">
            <v>1</v>
          </cell>
          <cell r="BC84">
            <v>4</v>
          </cell>
          <cell r="BD84">
            <v>1</v>
          </cell>
          <cell r="BE84">
            <v>2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2</v>
          </cell>
          <cell r="K85">
            <v>2</v>
          </cell>
          <cell r="L85">
            <v>1</v>
          </cell>
          <cell r="M85">
            <v>0</v>
          </cell>
          <cell r="N85">
            <v>1</v>
          </cell>
          <cell r="O85">
            <v>1</v>
          </cell>
          <cell r="P85">
            <v>1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8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2</v>
          </cell>
          <cell r="AX85">
            <v>2</v>
          </cell>
          <cell r="AY85">
            <v>1</v>
          </cell>
          <cell r="AZ85">
            <v>0</v>
          </cell>
          <cell r="BA85">
            <v>1</v>
          </cell>
          <cell r="BB85">
            <v>1</v>
          </cell>
          <cell r="BC85">
            <v>1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1</v>
          </cell>
          <cell r="K86">
            <v>3</v>
          </cell>
          <cell r="L86">
            <v>0</v>
          </cell>
          <cell r="M86">
            <v>0</v>
          </cell>
          <cell r="N86">
            <v>0</v>
          </cell>
          <cell r="O86">
            <v>1</v>
          </cell>
          <cell r="P86">
            <v>0</v>
          </cell>
          <cell r="Q86">
            <v>0</v>
          </cell>
          <cell r="R86">
            <v>3</v>
          </cell>
          <cell r="S86">
            <v>0</v>
          </cell>
          <cell r="T86">
            <v>0</v>
          </cell>
          <cell r="U86">
            <v>0</v>
          </cell>
          <cell r="V86">
            <v>8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1</v>
          </cell>
          <cell r="AX86">
            <v>3</v>
          </cell>
          <cell r="AY86">
            <v>0</v>
          </cell>
          <cell r="AZ86">
            <v>0</v>
          </cell>
          <cell r="BA86">
            <v>0</v>
          </cell>
          <cell r="BB86">
            <v>1</v>
          </cell>
          <cell r="BC86">
            <v>0</v>
          </cell>
          <cell r="BD86">
            <v>0</v>
          </cell>
          <cell r="BE86">
            <v>3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2</v>
          </cell>
          <cell r="P88">
            <v>0</v>
          </cell>
          <cell r="Q88">
            <v>1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6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3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2</v>
          </cell>
          <cell r="BC88">
            <v>0</v>
          </cell>
          <cell r="BD88">
            <v>1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8</v>
          </cell>
          <cell r="K89">
            <v>1</v>
          </cell>
          <cell r="L89">
            <v>2</v>
          </cell>
          <cell r="M89">
            <v>0</v>
          </cell>
          <cell r="N89">
            <v>3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15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8</v>
          </cell>
          <cell r="AX89">
            <v>1</v>
          </cell>
          <cell r="AY89">
            <v>2</v>
          </cell>
          <cell r="AZ89">
            <v>0</v>
          </cell>
          <cell r="BA89">
            <v>3</v>
          </cell>
          <cell r="BB89">
            <v>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1</v>
          </cell>
          <cell r="K90">
            <v>1</v>
          </cell>
          <cell r="L90">
            <v>1</v>
          </cell>
          <cell r="M90">
            <v>0</v>
          </cell>
          <cell r="N90">
            <v>1</v>
          </cell>
          <cell r="O90">
            <v>1</v>
          </cell>
          <cell r="P90">
            <v>2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7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1</v>
          </cell>
          <cell r="AX90">
            <v>1</v>
          </cell>
          <cell r="AY90">
            <v>1</v>
          </cell>
          <cell r="AZ90">
            <v>0</v>
          </cell>
          <cell r="BA90">
            <v>1</v>
          </cell>
          <cell r="BB90">
            <v>1</v>
          </cell>
          <cell r="BC90">
            <v>2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7</v>
          </cell>
          <cell r="L91">
            <v>4</v>
          </cell>
          <cell r="M91">
            <v>1</v>
          </cell>
          <cell r="N91">
            <v>7</v>
          </cell>
          <cell r="O91">
            <v>7</v>
          </cell>
          <cell r="P91">
            <v>11</v>
          </cell>
          <cell r="Q91">
            <v>2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39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7</v>
          </cell>
          <cell r="AY91">
            <v>4</v>
          </cell>
          <cell r="AZ91">
            <v>1</v>
          </cell>
          <cell r="BA91">
            <v>7</v>
          </cell>
          <cell r="BB91">
            <v>7</v>
          </cell>
          <cell r="BC91">
            <v>11</v>
          </cell>
          <cell r="BD91">
            <v>2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4</v>
          </cell>
          <cell r="O92">
            <v>0</v>
          </cell>
          <cell r="P92">
            <v>2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6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4</v>
          </cell>
          <cell r="BB92">
            <v>0</v>
          </cell>
          <cell r="BC92">
            <v>2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4</v>
          </cell>
          <cell r="N93">
            <v>0</v>
          </cell>
          <cell r="O93">
            <v>0</v>
          </cell>
          <cell r="P93">
            <v>1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5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4</v>
          </cell>
          <cell r="BA93">
            <v>0</v>
          </cell>
          <cell r="BB93">
            <v>0</v>
          </cell>
          <cell r="BC93">
            <v>1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1</v>
          </cell>
          <cell r="M94">
            <v>0</v>
          </cell>
          <cell r="N94">
            <v>10</v>
          </cell>
          <cell r="O94">
            <v>0</v>
          </cell>
          <cell r="P94">
            <v>6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18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1</v>
          </cell>
          <cell r="AZ94">
            <v>0</v>
          </cell>
          <cell r="BA94">
            <v>10</v>
          </cell>
          <cell r="BB94">
            <v>0</v>
          </cell>
          <cell r="BC94">
            <v>6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3</v>
          </cell>
          <cell r="K95">
            <v>1</v>
          </cell>
          <cell r="L95">
            <v>1</v>
          </cell>
          <cell r="M95">
            <v>2</v>
          </cell>
          <cell r="N95">
            <v>0</v>
          </cell>
          <cell r="O95">
            <v>4</v>
          </cell>
          <cell r="P95">
            <v>5</v>
          </cell>
          <cell r="Q95">
            <v>2</v>
          </cell>
          <cell r="R95">
            <v>1</v>
          </cell>
          <cell r="S95">
            <v>0</v>
          </cell>
          <cell r="T95">
            <v>0</v>
          </cell>
          <cell r="U95">
            <v>0</v>
          </cell>
          <cell r="V95">
            <v>19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3</v>
          </cell>
          <cell r="AX95">
            <v>1</v>
          </cell>
          <cell r="AY95">
            <v>1</v>
          </cell>
          <cell r="AZ95">
            <v>2</v>
          </cell>
          <cell r="BA95">
            <v>0</v>
          </cell>
          <cell r="BB95">
            <v>4</v>
          </cell>
          <cell r="BC95">
            <v>5</v>
          </cell>
          <cell r="BD95">
            <v>2</v>
          </cell>
          <cell r="BE95">
            <v>1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6</v>
          </cell>
          <cell r="K96">
            <v>1</v>
          </cell>
          <cell r="L96">
            <v>3</v>
          </cell>
          <cell r="M96">
            <v>4</v>
          </cell>
          <cell r="N96">
            <v>4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18</v>
          </cell>
          <cell r="W96">
            <v>0</v>
          </cell>
          <cell r="X96">
            <v>0</v>
          </cell>
          <cell r="Y96">
            <v>1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6</v>
          </cell>
          <cell r="AX96">
            <v>1</v>
          </cell>
          <cell r="AY96">
            <v>4</v>
          </cell>
          <cell r="AZ96">
            <v>4</v>
          </cell>
          <cell r="BA96">
            <v>4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5</v>
          </cell>
          <cell r="L97">
            <v>12</v>
          </cell>
          <cell r="M97">
            <v>8</v>
          </cell>
          <cell r="N97">
            <v>4</v>
          </cell>
          <cell r="O97">
            <v>0</v>
          </cell>
          <cell r="P97">
            <v>12</v>
          </cell>
          <cell r="Q97">
            <v>7</v>
          </cell>
          <cell r="R97">
            <v>6</v>
          </cell>
          <cell r="S97">
            <v>0</v>
          </cell>
          <cell r="T97">
            <v>0</v>
          </cell>
          <cell r="U97">
            <v>0</v>
          </cell>
          <cell r="V97">
            <v>54</v>
          </cell>
          <cell r="W97">
            <v>0</v>
          </cell>
          <cell r="X97">
            <v>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6</v>
          </cell>
          <cell r="AY97">
            <v>12</v>
          </cell>
          <cell r="AZ97">
            <v>8</v>
          </cell>
          <cell r="BA97">
            <v>4</v>
          </cell>
          <cell r="BB97">
            <v>0</v>
          </cell>
          <cell r="BC97">
            <v>12</v>
          </cell>
          <cell r="BD97">
            <v>7</v>
          </cell>
          <cell r="BE97">
            <v>6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5</v>
          </cell>
          <cell r="L98">
            <v>7</v>
          </cell>
          <cell r="M98">
            <v>3</v>
          </cell>
          <cell r="N98">
            <v>5</v>
          </cell>
          <cell r="O98">
            <v>6</v>
          </cell>
          <cell r="P98">
            <v>3</v>
          </cell>
          <cell r="Q98">
            <v>6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35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5</v>
          </cell>
          <cell r="AY98">
            <v>7</v>
          </cell>
          <cell r="AZ98">
            <v>3</v>
          </cell>
          <cell r="BA98">
            <v>5</v>
          </cell>
          <cell r="BB98">
            <v>6</v>
          </cell>
          <cell r="BC98">
            <v>3</v>
          </cell>
          <cell r="BD98">
            <v>6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5</v>
          </cell>
          <cell r="K99">
            <v>6</v>
          </cell>
          <cell r="L99">
            <v>1</v>
          </cell>
          <cell r="M99">
            <v>4</v>
          </cell>
          <cell r="N99">
            <v>4</v>
          </cell>
          <cell r="O99">
            <v>1</v>
          </cell>
          <cell r="P99">
            <v>3</v>
          </cell>
          <cell r="Q99">
            <v>0</v>
          </cell>
          <cell r="R99">
            <v>9</v>
          </cell>
          <cell r="S99">
            <v>0</v>
          </cell>
          <cell r="T99">
            <v>0</v>
          </cell>
          <cell r="U99">
            <v>0</v>
          </cell>
          <cell r="V99">
            <v>33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5</v>
          </cell>
          <cell r="AX99">
            <v>6</v>
          </cell>
          <cell r="AY99">
            <v>1</v>
          </cell>
          <cell r="AZ99">
            <v>4</v>
          </cell>
          <cell r="BA99">
            <v>4</v>
          </cell>
          <cell r="BB99">
            <v>1</v>
          </cell>
          <cell r="BC99">
            <v>3</v>
          </cell>
          <cell r="BD99">
            <v>0</v>
          </cell>
          <cell r="BE99">
            <v>9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2</v>
          </cell>
          <cell r="L100">
            <v>1</v>
          </cell>
          <cell r="M100">
            <v>2</v>
          </cell>
          <cell r="N100">
            <v>1</v>
          </cell>
          <cell r="O100">
            <v>3</v>
          </cell>
          <cell r="P100">
            <v>5</v>
          </cell>
          <cell r="Q100">
            <v>2</v>
          </cell>
          <cell r="R100">
            <v>5</v>
          </cell>
          <cell r="S100">
            <v>0</v>
          </cell>
          <cell r="T100">
            <v>0</v>
          </cell>
          <cell r="U100">
            <v>0</v>
          </cell>
          <cell r="V100">
            <v>23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2</v>
          </cell>
          <cell r="AX100">
            <v>2</v>
          </cell>
          <cell r="AY100">
            <v>1</v>
          </cell>
          <cell r="AZ100">
            <v>2</v>
          </cell>
          <cell r="BA100">
            <v>1</v>
          </cell>
          <cell r="BB100">
            <v>3</v>
          </cell>
          <cell r="BC100">
            <v>5</v>
          </cell>
          <cell r="BD100">
            <v>2</v>
          </cell>
          <cell r="BE100">
            <v>5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7</v>
          </cell>
          <cell r="K101">
            <v>5</v>
          </cell>
          <cell r="L101">
            <v>2</v>
          </cell>
          <cell r="M101">
            <v>29</v>
          </cell>
          <cell r="N101">
            <v>5</v>
          </cell>
          <cell r="O101">
            <v>1</v>
          </cell>
          <cell r="P101">
            <v>0</v>
          </cell>
          <cell r="Q101">
            <v>12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61</v>
          </cell>
          <cell r="W101">
            <v>1</v>
          </cell>
          <cell r="X101">
            <v>1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3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8</v>
          </cell>
          <cell r="AX101">
            <v>6</v>
          </cell>
          <cell r="AY101">
            <v>2</v>
          </cell>
          <cell r="AZ101">
            <v>30</v>
          </cell>
          <cell r="BA101">
            <v>5</v>
          </cell>
          <cell r="BB101">
            <v>1</v>
          </cell>
          <cell r="BC101">
            <v>0</v>
          </cell>
          <cell r="BD101">
            <v>12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10</v>
          </cell>
          <cell r="K102">
            <v>1</v>
          </cell>
          <cell r="L102">
            <v>5</v>
          </cell>
          <cell r="M102">
            <v>4</v>
          </cell>
          <cell r="N102">
            <v>9</v>
          </cell>
          <cell r="O102">
            <v>4</v>
          </cell>
          <cell r="P102">
            <v>8</v>
          </cell>
          <cell r="Q102">
            <v>7</v>
          </cell>
          <cell r="R102">
            <v>6</v>
          </cell>
          <cell r="S102">
            <v>0</v>
          </cell>
          <cell r="T102">
            <v>0</v>
          </cell>
          <cell r="U102">
            <v>0</v>
          </cell>
          <cell r="V102">
            <v>54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10</v>
          </cell>
          <cell r="AX102">
            <v>1</v>
          </cell>
          <cell r="AY102">
            <v>5</v>
          </cell>
          <cell r="AZ102">
            <v>4</v>
          </cell>
          <cell r="BA102">
            <v>9</v>
          </cell>
          <cell r="BB102">
            <v>4</v>
          </cell>
          <cell r="BC102">
            <v>8</v>
          </cell>
          <cell r="BD102">
            <v>7</v>
          </cell>
          <cell r="BE102">
            <v>6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9</v>
          </cell>
          <cell r="M103">
            <v>3</v>
          </cell>
          <cell r="N103">
            <v>4</v>
          </cell>
          <cell r="O103">
            <v>3</v>
          </cell>
          <cell r="P103">
            <v>5</v>
          </cell>
          <cell r="Q103">
            <v>3</v>
          </cell>
          <cell r="R103">
            <v>9</v>
          </cell>
          <cell r="S103">
            <v>0</v>
          </cell>
          <cell r="T103">
            <v>0</v>
          </cell>
          <cell r="U103">
            <v>0</v>
          </cell>
          <cell r="V103">
            <v>37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1</v>
          </cell>
          <cell r="AY103">
            <v>9</v>
          </cell>
          <cell r="AZ103">
            <v>3</v>
          </cell>
          <cell r="BA103">
            <v>4</v>
          </cell>
          <cell r="BB103">
            <v>3</v>
          </cell>
          <cell r="BC103">
            <v>5</v>
          </cell>
          <cell r="BD103">
            <v>3</v>
          </cell>
          <cell r="BE103">
            <v>9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2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>
            <v>5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9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2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5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4</v>
          </cell>
          <cell r="K105">
            <v>5</v>
          </cell>
          <cell r="L105">
            <v>1</v>
          </cell>
          <cell r="M105">
            <v>9</v>
          </cell>
          <cell r="N105">
            <v>5</v>
          </cell>
          <cell r="O105">
            <v>18</v>
          </cell>
          <cell r="P105">
            <v>8</v>
          </cell>
          <cell r="Q105">
            <v>7</v>
          </cell>
          <cell r="R105">
            <v>15</v>
          </cell>
          <cell r="S105">
            <v>0</v>
          </cell>
          <cell r="T105">
            <v>0</v>
          </cell>
          <cell r="U105">
            <v>0</v>
          </cell>
          <cell r="V105">
            <v>72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4</v>
          </cell>
          <cell r="AX105">
            <v>5</v>
          </cell>
          <cell r="AY105">
            <v>1</v>
          </cell>
          <cell r="AZ105">
            <v>9</v>
          </cell>
          <cell r="BA105">
            <v>5</v>
          </cell>
          <cell r="BB105">
            <v>18</v>
          </cell>
          <cell r="BC105">
            <v>8</v>
          </cell>
          <cell r="BD105">
            <v>7</v>
          </cell>
          <cell r="BE105">
            <v>15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3</v>
          </cell>
          <cell r="M106">
            <v>1</v>
          </cell>
          <cell r="N106">
            <v>14</v>
          </cell>
          <cell r="O106">
            <v>3</v>
          </cell>
          <cell r="P106">
            <v>20</v>
          </cell>
          <cell r="Q106">
            <v>1</v>
          </cell>
          <cell r="R106">
            <v>15</v>
          </cell>
          <cell r="S106">
            <v>0</v>
          </cell>
          <cell r="T106">
            <v>0</v>
          </cell>
          <cell r="U106">
            <v>0</v>
          </cell>
          <cell r="V106">
            <v>57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3</v>
          </cell>
          <cell r="AZ106">
            <v>1</v>
          </cell>
          <cell r="BA106">
            <v>14</v>
          </cell>
          <cell r="BB106">
            <v>3</v>
          </cell>
          <cell r="BC106">
            <v>20</v>
          </cell>
          <cell r="BD106">
            <v>1</v>
          </cell>
          <cell r="BE106">
            <v>15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3</v>
          </cell>
          <cell r="M107">
            <v>1</v>
          </cell>
          <cell r="N107">
            <v>0</v>
          </cell>
          <cell r="O107">
            <v>0</v>
          </cell>
          <cell r="P107">
            <v>0</v>
          </cell>
          <cell r="Q107">
            <v>2</v>
          </cell>
          <cell r="R107">
            <v>2</v>
          </cell>
          <cell r="S107">
            <v>0</v>
          </cell>
          <cell r="T107">
            <v>0</v>
          </cell>
          <cell r="U107">
            <v>0</v>
          </cell>
          <cell r="V107">
            <v>8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3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2</v>
          </cell>
          <cell r="BE107">
            <v>2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4</v>
          </cell>
          <cell r="K108">
            <v>0</v>
          </cell>
          <cell r="L108">
            <v>21</v>
          </cell>
          <cell r="M108">
            <v>5</v>
          </cell>
          <cell r="N108">
            <v>4</v>
          </cell>
          <cell r="O108">
            <v>7</v>
          </cell>
          <cell r="P108">
            <v>5</v>
          </cell>
          <cell r="Q108">
            <v>7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53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4</v>
          </cell>
          <cell r="AX108">
            <v>0</v>
          </cell>
          <cell r="AY108">
            <v>21</v>
          </cell>
          <cell r="AZ108">
            <v>5</v>
          </cell>
          <cell r="BA108">
            <v>4</v>
          </cell>
          <cell r="BB108">
            <v>7</v>
          </cell>
          <cell r="BC108">
            <v>5</v>
          </cell>
          <cell r="BD108">
            <v>7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6</v>
          </cell>
          <cell r="K109">
            <v>0</v>
          </cell>
          <cell r="L109">
            <v>11</v>
          </cell>
          <cell r="M109">
            <v>3</v>
          </cell>
          <cell r="N109">
            <v>3</v>
          </cell>
          <cell r="O109">
            <v>9</v>
          </cell>
          <cell r="P109">
            <v>8</v>
          </cell>
          <cell r="Q109">
            <v>5</v>
          </cell>
          <cell r="R109">
            <v>1</v>
          </cell>
          <cell r="S109">
            <v>0</v>
          </cell>
          <cell r="T109">
            <v>0</v>
          </cell>
          <cell r="U109">
            <v>0</v>
          </cell>
          <cell r="V109">
            <v>46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6</v>
          </cell>
          <cell r="AX109">
            <v>0</v>
          </cell>
          <cell r="AY109">
            <v>11</v>
          </cell>
          <cell r="AZ109">
            <v>3</v>
          </cell>
          <cell r="BA109">
            <v>3</v>
          </cell>
          <cell r="BB109">
            <v>9</v>
          </cell>
          <cell r="BC109">
            <v>8</v>
          </cell>
          <cell r="BD109">
            <v>5</v>
          </cell>
          <cell r="BE109">
            <v>1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2</v>
          </cell>
          <cell r="L110">
            <v>2</v>
          </cell>
          <cell r="M110">
            <v>0</v>
          </cell>
          <cell r="N110">
            <v>2</v>
          </cell>
          <cell r="O110">
            <v>6</v>
          </cell>
          <cell r="P110">
            <v>5</v>
          </cell>
          <cell r="Q110">
            <v>1</v>
          </cell>
          <cell r="R110">
            <v>2</v>
          </cell>
          <cell r="S110">
            <v>0</v>
          </cell>
          <cell r="T110">
            <v>0</v>
          </cell>
          <cell r="U110">
            <v>0</v>
          </cell>
          <cell r="V110">
            <v>20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2</v>
          </cell>
          <cell r="AY110">
            <v>2</v>
          </cell>
          <cell r="AZ110">
            <v>0</v>
          </cell>
          <cell r="BA110">
            <v>2</v>
          </cell>
          <cell r="BB110">
            <v>6</v>
          </cell>
          <cell r="BC110">
            <v>5</v>
          </cell>
          <cell r="BD110">
            <v>1</v>
          </cell>
          <cell r="BE110">
            <v>2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1</v>
          </cell>
          <cell r="M111">
            <v>0</v>
          </cell>
          <cell r="N111">
            <v>1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2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</v>
          </cell>
          <cell r="AZ111">
            <v>0</v>
          </cell>
          <cell r="BA111">
            <v>1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1</v>
          </cell>
          <cell r="K112">
            <v>0</v>
          </cell>
          <cell r="L112">
            <v>5</v>
          </cell>
          <cell r="M112">
            <v>5</v>
          </cell>
          <cell r="N112">
            <v>3</v>
          </cell>
          <cell r="O112">
            <v>4</v>
          </cell>
          <cell r="P112">
            <v>1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21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1</v>
          </cell>
          <cell r="AX112">
            <v>0</v>
          </cell>
          <cell r="AY112">
            <v>5</v>
          </cell>
          <cell r="AZ112">
            <v>5</v>
          </cell>
          <cell r="BA112">
            <v>3</v>
          </cell>
          <cell r="BB112">
            <v>4</v>
          </cell>
          <cell r="BC112">
            <v>1</v>
          </cell>
          <cell r="BD112">
            <v>2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23</v>
          </cell>
          <cell r="K113">
            <v>45</v>
          </cell>
          <cell r="L113">
            <v>30</v>
          </cell>
          <cell r="M113">
            <v>36</v>
          </cell>
          <cell r="N113">
            <v>27</v>
          </cell>
          <cell r="O113">
            <v>27</v>
          </cell>
          <cell r="P113">
            <v>11</v>
          </cell>
          <cell r="Q113">
            <v>8</v>
          </cell>
          <cell r="R113">
            <v>8</v>
          </cell>
          <cell r="S113">
            <v>0</v>
          </cell>
          <cell r="T113">
            <v>0</v>
          </cell>
          <cell r="U113">
            <v>0</v>
          </cell>
          <cell r="V113">
            <v>215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1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23</v>
          </cell>
          <cell r="AX113">
            <v>45</v>
          </cell>
          <cell r="AY113">
            <v>30</v>
          </cell>
          <cell r="AZ113">
            <v>36</v>
          </cell>
          <cell r="BA113">
            <v>27</v>
          </cell>
          <cell r="BB113">
            <v>27</v>
          </cell>
          <cell r="BC113">
            <v>11</v>
          </cell>
          <cell r="BD113">
            <v>9</v>
          </cell>
          <cell r="BE113">
            <v>8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40</v>
          </cell>
          <cell r="M114">
            <v>23</v>
          </cell>
          <cell r="N114">
            <v>0</v>
          </cell>
          <cell r="O114">
            <v>0</v>
          </cell>
          <cell r="P114">
            <v>0</v>
          </cell>
          <cell r="Q114">
            <v>6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69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40</v>
          </cell>
          <cell r="AZ114">
            <v>23</v>
          </cell>
          <cell r="BA114">
            <v>0</v>
          </cell>
          <cell r="BB114">
            <v>0</v>
          </cell>
          <cell r="BC114">
            <v>0</v>
          </cell>
          <cell r="BD114">
            <v>6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21</v>
          </cell>
          <cell r="K115">
            <v>6</v>
          </cell>
          <cell r="L115">
            <v>18</v>
          </cell>
          <cell r="M115">
            <v>37</v>
          </cell>
          <cell r="N115">
            <v>9</v>
          </cell>
          <cell r="O115">
            <v>5</v>
          </cell>
          <cell r="P115">
            <v>26</v>
          </cell>
          <cell r="Q115">
            <v>18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140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21</v>
          </cell>
          <cell r="AX115">
            <v>6</v>
          </cell>
          <cell r="AY115">
            <v>18</v>
          </cell>
          <cell r="AZ115">
            <v>37</v>
          </cell>
          <cell r="BA115">
            <v>9</v>
          </cell>
          <cell r="BB115">
            <v>5</v>
          </cell>
          <cell r="BC115">
            <v>26</v>
          </cell>
          <cell r="BD115">
            <v>18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16</v>
          </cell>
          <cell r="K116">
            <v>22</v>
          </cell>
          <cell r="L116">
            <v>16</v>
          </cell>
          <cell r="M116">
            <v>4</v>
          </cell>
          <cell r="N116">
            <v>7</v>
          </cell>
          <cell r="O116">
            <v>9</v>
          </cell>
          <cell r="P116">
            <v>1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75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16</v>
          </cell>
          <cell r="AX116">
            <v>22</v>
          </cell>
          <cell r="AY116">
            <v>16</v>
          </cell>
          <cell r="AZ116">
            <v>4</v>
          </cell>
          <cell r="BA116">
            <v>7</v>
          </cell>
          <cell r="BB116">
            <v>9</v>
          </cell>
          <cell r="BC116">
            <v>1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17</v>
          </cell>
          <cell r="K117">
            <v>9</v>
          </cell>
          <cell r="L117">
            <v>15</v>
          </cell>
          <cell r="M117">
            <v>13</v>
          </cell>
          <cell r="N117">
            <v>9</v>
          </cell>
          <cell r="O117">
            <v>14</v>
          </cell>
          <cell r="P117">
            <v>7</v>
          </cell>
          <cell r="Q117">
            <v>4</v>
          </cell>
          <cell r="R117">
            <v>3</v>
          </cell>
          <cell r="S117">
            <v>0</v>
          </cell>
          <cell r="T117">
            <v>0</v>
          </cell>
          <cell r="U117">
            <v>0</v>
          </cell>
          <cell r="V117">
            <v>91</v>
          </cell>
          <cell r="W117">
            <v>0</v>
          </cell>
          <cell r="X117">
            <v>0</v>
          </cell>
          <cell r="Y117">
            <v>0</v>
          </cell>
          <cell r="Z117">
            <v>1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1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17</v>
          </cell>
          <cell r="AX117">
            <v>9</v>
          </cell>
          <cell r="AY117">
            <v>15</v>
          </cell>
          <cell r="AZ117">
            <v>14</v>
          </cell>
          <cell r="BA117">
            <v>9</v>
          </cell>
          <cell r="BB117">
            <v>14</v>
          </cell>
          <cell r="BC117">
            <v>7</v>
          </cell>
          <cell r="BD117">
            <v>4</v>
          </cell>
          <cell r="BE117">
            <v>3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5</v>
          </cell>
          <cell r="K118">
            <v>6</v>
          </cell>
          <cell r="L118">
            <v>3</v>
          </cell>
          <cell r="M118">
            <v>4</v>
          </cell>
          <cell r="N118">
            <v>3</v>
          </cell>
          <cell r="O118">
            <v>3</v>
          </cell>
          <cell r="P118">
            <v>3</v>
          </cell>
          <cell r="Q118">
            <v>8</v>
          </cell>
          <cell r="R118">
            <v>5</v>
          </cell>
          <cell r="S118">
            <v>0</v>
          </cell>
          <cell r="T118">
            <v>0</v>
          </cell>
          <cell r="U118">
            <v>0</v>
          </cell>
          <cell r="V118">
            <v>40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5</v>
          </cell>
          <cell r="AX118">
            <v>6</v>
          </cell>
          <cell r="AY118">
            <v>3</v>
          </cell>
          <cell r="AZ118">
            <v>4</v>
          </cell>
          <cell r="BA118">
            <v>3</v>
          </cell>
          <cell r="BB118">
            <v>3</v>
          </cell>
          <cell r="BC118">
            <v>3</v>
          </cell>
          <cell r="BD118">
            <v>8</v>
          </cell>
          <cell r="BE118">
            <v>5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4</v>
          </cell>
          <cell r="K119">
            <v>1</v>
          </cell>
          <cell r="L119">
            <v>2</v>
          </cell>
          <cell r="M119">
            <v>2</v>
          </cell>
          <cell r="N119">
            <v>2</v>
          </cell>
          <cell r="O119">
            <v>1</v>
          </cell>
          <cell r="P119">
            <v>2</v>
          </cell>
          <cell r="Q119">
            <v>0</v>
          </cell>
          <cell r="R119">
            <v>2</v>
          </cell>
          <cell r="S119">
            <v>0</v>
          </cell>
          <cell r="T119">
            <v>0</v>
          </cell>
          <cell r="U119">
            <v>0</v>
          </cell>
          <cell r="V119">
            <v>16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4</v>
          </cell>
          <cell r="AX119">
            <v>1</v>
          </cell>
          <cell r="AY119">
            <v>2</v>
          </cell>
          <cell r="AZ119">
            <v>2</v>
          </cell>
          <cell r="BA119">
            <v>2</v>
          </cell>
          <cell r="BB119">
            <v>1</v>
          </cell>
          <cell r="BC119">
            <v>2</v>
          </cell>
          <cell r="BD119">
            <v>0</v>
          </cell>
          <cell r="BE119">
            <v>2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7</v>
          </cell>
          <cell r="K120">
            <v>2</v>
          </cell>
          <cell r="L120">
            <v>4</v>
          </cell>
          <cell r="M120">
            <v>2</v>
          </cell>
          <cell r="N120">
            <v>4</v>
          </cell>
          <cell r="O120">
            <v>6</v>
          </cell>
          <cell r="P120">
            <v>2</v>
          </cell>
          <cell r="Q120">
            <v>3</v>
          </cell>
          <cell r="R120">
            <v>2</v>
          </cell>
          <cell r="S120">
            <v>0</v>
          </cell>
          <cell r="T120">
            <v>0</v>
          </cell>
          <cell r="U120">
            <v>0</v>
          </cell>
          <cell r="V120">
            <v>32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7</v>
          </cell>
          <cell r="AX120">
            <v>2</v>
          </cell>
          <cell r="AY120">
            <v>4</v>
          </cell>
          <cell r="AZ120">
            <v>2</v>
          </cell>
          <cell r="BA120">
            <v>4</v>
          </cell>
          <cell r="BB120">
            <v>6</v>
          </cell>
          <cell r="BC120">
            <v>2</v>
          </cell>
          <cell r="BD120">
            <v>3</v>
          </cell>
          <cell r="BE120">
            <v>2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1</v>
          </cell>
          <cell r="L121">
            <v>3</v>
          </cell>
          <cell r="M121">
            <v>3</v>
          </cell>
          <cell r="N121">
            <v>6</v>
          </cell>
          <cell r="O121">
            <v>5</v>
          </cell>
          <cell r="P121">
            <v>0</v>
          </cell>
          <cell r="Q121">
            <v>4</v>
          </cell>
          <cell r="R121">
            <v>9</v>
          </cell>
          <cell r="S121">
            <v>0</v>
          </cell>
          <cell r="T121">
            <v>0</v>
          </cell>
          <cell r="U121">
            <v>0</v>
          </cell>
          <cell r="V121">
            <v>31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1</v>
          </cell>
          <cell r="AY121">
            <v>3</v>
          </cell>
          <cell r="AZ121">
            <v>3</v>
          </cell>
          <cell r="BA121">
            <v>6</v>
          </cell>
          <cell r="BB121">
            <v>5</v>
          </cell>
          <cell r="BC121">
            <v>0</v>
          </cell>
          <cell r="BD121">
            <v>4</v>
          </cell>
          <cell r="BE121">
            <v>9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56</v>
          </cell>
          <cell r="K122">
            <v>31</v>
          </cell>
          <cell r="L122">
            <v>32</v>
          </cell>
          <cell r="M122">
            <v>25</v>
          </cell>
          <cell r="N122">
            <v>16</v>
          </cell>
          <cell r="O122">
            <v>41</v>
          </cell>
          <cell r="P122">
            <v>30</v>
          </cell>
          <cell r="Q122">
            <v>20</v>
          </cell>
          <cell r="R122">
            <v>12</v>
          </cell>
          <cell r="S122">
            <v>0</v>
          </cell>
          <cell r="T122">
            <v>0</v>
          </cell>
          <cell r="U122">
            <v>0</v>
          </cell>
          <cell r="V122">
            <v>263</v>
          </cell>
          <cell r="W122">
            <v>0</v>
          </cell>
          <cell r="X122">
            <v>0</v>
          </cell>
          <cell r="Y122">
            <v>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2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56</v>
          </cell>
          <cell r="AX122">
            <v>31</v>
          </cell>
          <cell r="AY122">
            <v>34</v>
          </cell>
          <cell r="AZ122">
            <v>25</v>
          </cell>
          <cell r="BA122">
            <v>16</v>
          </cell>
          <cell r="BB122">
            <v>41</v>
          </cell>
          <cell r="BC122">
            <v>30</v>
          </cell>
          <cell r="BD122">
            <v>20</v>
          </cell>
          <cell r="BE122">
            <v>12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4</v>
          </cell>
          <cell r="K123">
            <v>2</v>
          </cell>
          <cell r="L123">
            <v>1</v>
          </cell>
          <cell r="M123">
            <v>2</v>
          </cell>
          <cell r="N123">
            <v>6</v>
          </cell>
          <cell r="O123">
            <v>7</v>
          </cell>
          <cell r="P123">
            <v>5</v>
          </cell>
          <cell r="Q123">
            <v>3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30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2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2</v>
          </cell>
          <cell r="AW123">
            <v>6</v>
          </cell>
          <cell r="AX123">
            <v>2</v>
          </cell>
          <cell r="AY123">
            <v>1</v>
          </cell>
          <cell r="AZ123">
            <v>2</v>
          </cell>
          <cell r="BA123">
            <v>6</v>
          </cell>
          <cell r="BB123">
            <v>7</v>
          </cell>
          <cell r="BC123">
            <v>5</v>
          </cell>
          <cell r="BD123">
            <v>3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2</v>
          </cell>
          <cell r="K124">
            <v>2</v>
          </cell>
          <cell r="L124">
            <v>6</v>
          </cell>
          <cell r="M124">
            <v>7</v>
          </cell>
          <cell r="N124">
            <v>3</v>
          </cell>
          <cell r="O124">
            <v>0</v>
          </cell>
          <cell r="P124">
            <v>0</v>
          </cell>
          <cell r="Q124">
            <v>9</v>
          </cell>
          <cell r="R124">
            <v>3</v>
          </cell>
          <cell r="S124">
            <v>0</v>
          </cell>
          <cell r="T124">
            <v>0</v>
          </cell>
          <cell r="U124">
            <v>0</v>
          </cell>
          <cell r="V124">
            <v>32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2</v>
          </cell>
          <cell r="AX124">
            <v>2</v>
          </cell>
          <cell r="AY124">
            <v>6</v>
          </cell>
          <cell r="AZ124">
            <v>7</v>
          </cell>
          <cell r="BA124">
            <v>3</v>
          </cell>
          <cell r="BB124">
            <v>0</v>
          </cell>
          <cell r="BC124">
            <v>0</v>
          </cell>
          <cell r="BD124">
            <v>9</v>
          </cell>
          <cell r="BE124">
            <v>3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12</v>
          </cell>
          <cell r="K125">
            <v>10</v>
          </cell>
          <cell r="L125">
            <v>12</v>
          </cell>
          <cell r="M125">
            <v>7</v>
          </cell>
          <cell r="N125">
            <v>11</v>
          </cell>
          <cell r="O125">
            <v>18</v>
          </cell>
          <cell r="P125">
            <v>4</v>
          </cell>
          <cell r="Q125">
            <v>12</v>
          </cell>
          <cell r="R125">
            <v>7</v>
          </cell>
          <cell r="S125">
            <v>0</v>
          </cell>
          <cell r="T125">
            <v>0</v>
          </cell>
          <cell r="U125">
            <v>0</v>
          </cell>
          <cell r="V125">
            <v>93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12</v>
          </cell>
          <cell r="AX125">
            <v>10</v>
          </cell>
          <cell r="AY125">
            <v>12</v>
          </cell>
          <cell r="AZ125">
            <v>7</v>
          </cell>
          <cell r="BA125">
            <v>11</v>
          </cell>
          <cell r="BB125">
            <v>18</v>
          </cell>
          <cell r="BC125">
            <v>4</v>
          </cell>
          <cell r="BD125">
            <v>12</v>
          </cell>
          <cell r="BE125">
            <v>7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13</v>
          </cell>
          <cell r="N126">
            <v>2</v>
          </cell>
          <cell r="O126">
            <v>0</v>
          </cell>
          <cell r="P126">
            <v>2</v>
          </cell>
          <cell r="Q126">
            <v>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13</v>
          </cell>
          <cell r="BA126">
            <v>2</v>
          </cell>
          <cell r="BB126">
            <v>0</v>
          </cell>
          <cell r="BC126">
            <v>2</v>
          </cell>
          <cell r="BD126">
            <v>3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4</v>
          </cell>
          <cell r="K127">
            <v>1</v>
          </cell>
          <cell r="L127">
            <v>0</v>
          </cell>
          <cell r="M127">
            <v>6</v>
          </cell>
          <cell r="N127">
            <v>3</v>
          </cell>
          <cell r="O127">
            <v>2</v>
          </cell>
          <cell r="P127">
            <v>1</v>
          </cell>
          <cell r="Q127">
            <v>1</v>
          </cell>
          <cell r="R127">
            <v>1</v>
          </cell>
          <cell r="S127">
            <v>0</v>
          </cell>
          <cell r="T127">
            <v>0</v>
          </cell>
          <cell r="U127">
            <v>0</v>
          </cell>
          <cell r="V127">
            <v>19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1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1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4</v>
          </cell>
          <cell r="AX127">
            <v>1</v>
          </cell>
          <cell r="AY127">
            <v>0</v>
          </cell>
          <cell r="AZ127">
            <v>6</v>
          </cell>
          <cell r="BA127">
            <v>4</v>
          </cell>
          <cell r="BB127">
            <v>2</v>
          </cell>
          <cell r="BC127">
            <v>1</v>
          </cell>
          <cell r="BD127">
            <v>1</v>
          </cell>
          <cell r="BE127">
            <v>1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12</v>
          </cell>
          <cell r="K128">
            <v>4</v>
          </cell>
          <cell r="L128">
            <v>2</v>
          </cell>
          <cell r="M128">
            <v>0</v>
          </cell>
          <cell r="N128">
            <v>7</v>
          </cell>
          <cell r="O128">
            <v>3</v>
          </cell>
          <cell r="P128">
            <v>7</v>
          </cell>
          <cell r="Q128">
            <v>1</v>
          </cell>
          <cell r="R128">
            <v>9</v>
          </cell>
          <cell r="S128">
            <v>0</v>
          </cell>
          <cell r="T128">
            <v>0</v>
          </cell>
          <cell r="U128">
            <v>0</v>
          </cell>
          <cell r="V128">
            <v>45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12</v>
          </cell>
          <cell r="AX128">
            <v>4</v>
          </cell>
          <cell r="AY128">
            <v>2</v>
          </cell>
          <cell r="AZ128">
            <v>0</v>
          </cell>
          <cell r="BA128">
            <v>7</v>
          </cell>
          <cell r="BB128">
            <v>3</v>
          </cell>
          <cell r="BC128">
            <v>7</v>
          </cell>
          <cell r="BD128">
            <v>1</v>
          </cell>
          <cell r="BE128">
            <v>9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2</v>
          </cell>
          <cell r="K129">
            <v>0</v>
          </cell>
          <cell r="L129">
            <v>0</v>
          </cell>
          <cell r="M129">
            <v>2</v>
          </cell>
          <cell r="N129">
            <v>7</v>
          </cell>
          <cell r="O129">
            <v>1</v>
          </cell>
          <cell r="P129">
            <v>4</v>
          </cell>
          <cell r="Q129">
            <v>3</v>
          </cell>
          <cell r="R129">
            <v>4</v>
          </cell>
          <cell r="S129">
            <v>0</v>
          </cell>
          <cell r="T129">
            <v>0</v>
          </cell>
          <cell r="U129">
            <v>0</v>
          </cell>
          <cell r="V129">
            <v>23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1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1</v>
          </cell>
          <cell r="AW129">
            <v>2</v>
          </cell>
          <cell r="AX129">
            <v>0</v>
          </cell>
          <cell r="AY129">
            <v>0</v>
          </cell>
          <cell r="AZ129">
            <v>3</v>
          </cell>
          <cell r="BA129">
            <v>7</v>
          </cell>
          <cell r="BB129">
            <v>1</v>
          </cell>
          <cell r="BC129">
            <v>4</v>
          </cell>
          <cell r="BD129">
            <v>3</v>
          </cell>
          <cell r="BE129">
            <v>4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1</v>
          </cell>
          <cell r="K130">
            <v>0</v>
          </cell>
          <cell r="L130">
            <v>2</v>
          </cell>
          <cell r="M130">
            <v>0</v>
          </cell>
          <cell r="N130">
            <v>10</v>
          </cell>
          <cell r="O130">
            <v>6</v>
          </cell>
          <cell r="P130">
            <v>7</v>
          </cell>
          <cell r="Q130">
            <v>1</v>
          </cell>
          <cell r="R130">
            <v>14</v>
          </cell>
          <cell r="S130">
            <v>0</v>
          </cell>
          <cell r="T130">
            <v>0</v>
          </cell>
          <cell r="U130">
            <v>0</v>
          </cell>
          <cell r="V130">
            <v>41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1</v>
          </cell>
          <cell r="AX130">
            <v>0</v>
          </cell>
          <cell r="AY130">
            <v>2</v>
          </cell>
          <cell r="AZ130">
            <v>0</v>
          </cell>
          <cell r="BA130">
            <v>10</v>
          </cell>
          <cell r="BB130">
            <v>6</v>
          </cell>
          <cell r="BC130">
            <v>7</v>
          </cell>
          <cell r="BD130">
            <v>1</v>
          </cell>
          <cell r="BE130">
            <v>14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2</v>
          </cell>
          <cell r="N131">
            <v>7</v>
          </cell>
          <cell r="O131">
            <v>5</v>
          </cell>
          <cell r="P131">
            <v>1</v>
          </cell>
          <cell r="Q131">
            <v>3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18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</v>
          </cell>
          <cell r="BA131">
            <v>7</v>
          </cell>
          <cell r="BB131">
            <v>5</v>
          </cell>
          <cell r="BC131">
            <v>1</v>
          </cell>
          <cell r="BD131">
            <v>3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5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12</v>
          </cell>
          <cell r="L133">
            <v>8</v>
          </cell>
          <cell r="M133">
            <v>9</v>
          </cell>
          <cell r="N133">
            <v>4</v>
          </cell>
          <cell r="O133">
            <v>5</v>
          </cell>
          <cell r="P133">
            <v>10</v>
          </cell>
          <cell r="Q133">
            <v>1</v>
          </cell>
          <cell r="R133">
            <v>3</v>
          </cell>
          <cell r="S133">
            <v>0</v>
          </cell>
          <cell r="T133">
            <v>0</v>
          </cell>
          <cell r="U133">
            <v>0</v>
          </cell>
          <cell r="V133">
            <v>52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12</v>
          </cell>
          <cell r="AY133">
            <v>8</v>
          </cell>
          <cell r="AZ133">
            <v>9</v>
          </cell>
          <cell r="BA133">
            <v>4</v>
          </cell>
          <cell r="BB133">
            <v>5</v>
          </cell>
          <cell r="BC133">
            <v>10</v>
          </cell>
          <cell r="BD133">
            <v>1</v>
          </cell>
          <cell r="BE133">
            <v>3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7</v>
          </cell>
          <cell r="K134">
            <v>4</v>
          </cell>
          <cell r="L134">
            <v>3</v>
          </cell>
          <cell r="M134">
            <v>4</v>
          </cell>
          <cell r="N134">
            <v>0</v>
          </cell>
          <cell r="O134">
            <v>0</v>
          </cell>
          <cell r="P134">
            <v>2</v>
          </cell>
          <cell r="Q134">
            <v>6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26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2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7</v>
          </cell>
          <cell r="AX134">
            <v>4</v>
          </cell>
          <cell r="AY134">
            <v>3</v>
          </cell>
          <cell r="AZ134">
            <v>4</v>
          </cell>
          <cell r="BA134">
            <v>0</v>
          </cell>
          <cell r="BB134">
            <v>0</v>
          </cell>
          <cell r="BC134">
            <v>2</v>
          </cell>
          <cell r="BD134">
            <v>8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10</v>
          </cell>
          <cell r="K135">
            <v>7</v>
          </cell>
          <cell r="L135">
            <v>0</v>
          </cell>
          <cell r="M135">
            <v>1</v>
          </cell>
          <cell r="N135">
            <v>0</v>
          </cell>
          <cell r="O135">
            <v>1</v>
          </cell>
          <cell r="P135">
            <v>1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20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10</v>
          </cell>
          <cell r="AX135">
            <v>7</v>
          </cell>
          <cell r="AY135">
            <v>0</v>
          </cell>
          <cell r="AZ135">
            <v>1</v>
          </cell>
          <cell r="BA135">
            <v>0</v>
          </cell>
          <cell r="BB135">
            <v>1</v>
          </cell>
          <cell r="BC135">
            <v>1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4</v>
          </cell>
          <cell r="K136">
            <v>0</v>
          </cell>
          <cell r="L136">
            <v>6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10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4</v>
          </cell>
          <cell r="AX136">
            <v>0</v>
          </cell>
          <cell r="AY136">
            <v>6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4</v>
          </cell>
          <cell r="K138">
            <v>1</v>
          </cell>
          <cell r="L138">
            <v>3</v>
          </cell>
          <cell r="M138">
            <v>3</v>
          </cell>
          <cell r="N138">
            <v>6</v>
          </cell>
          <cell r="O138">
            <v>1</v>
          </cell>
          <cell r="P138">
            <v>7</v>
          </cell>
          <cell r="Q138">
            <v>2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27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4</v>
          </cell>
          <cell r="AX138">
            <v>1</v>
          </cell>
          <cell r="AY138">
            <v>3</v>
          </cell>
          <cell r="AZ138">
            <v>3</v>
          </cell>
          <cell r="BA138">
            <v>6</v>
          </cell>
          <cell r="BB138">
            <v>1</v>
          </cell>
          <cell r="BC138">
            <v>7</v>
          </cell>
          <cell r="BD138">
            <v>2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6</v>
          </cell>
          <cell r="K139">
            <v>5</v>
          </cell>
          <cell r="L139">
            <v>0</v>
          </cell>
          <cell r="M139">
            <v>3</v>
          </cell>
          <cell r="N139">
            <v>13</v>
          </cell>
          <cell r="O139">
            <v>5</v>
          </cell>
          <cell r="P139">
            <v>5</v>
          </cell>
          <cell r="Q139">
            <v>14</v>
          </cell>
          <cell r="R139">
            <v>2</v>
          </cell>
          <cell r="S139">
            <v>0</v>
          </cell>
          <cell r="T139">
            <v>0</v>
          </cell>
          <cell r="U139">
            <v>0</v>
          </cell>
          <cell r="V139">
            <v>53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6</v>
          </cell>
          <cell r="AX139">
            <v>5</v>
          </cell>
          <cell r="AY139">
            <v>0</v>
          </cell>
          <cell r="AZ139">
            <v>3</v>
          </cell>
          <cell r="BA139">
            <v>13</v>
          </cell>
          <cell r="BB139">
            <v>5</v>
          </cell>
          <cell r="BC139">
            <v>5</v>
          </cell>
          <cell r="BD139">
            <v>14</v>
          </cell>
          <cell r="BE139">
            <v>2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7</v>
          </cell>
          <cell r="K140">
            <v>7</v>
          </cell>
          <cell r="L140">
            <v>25</v>
          </cell>
          <cell r="M140">
            <v>8</v>
          </cell>
          <cell r="N140">
            <v>8</v>
          </cell>
          <cell r="O140">
            <v>4</v>
          </cell>
          <cell r="P140">
            <v>6</v>
          </cell>
          <cell r="Q140">
            <v>6</v>
          </cell>
          <cell r="R140">
            <v>11</v>
          </cell>
          <cell r="S140">
            <v>0</v>
          </cell>
          <cell r="T140">
            <v>0</v>
          </cell>
          <cell r="U140">
            <v>0</v>
          </cell>
          <cell r="V140">
            <v>82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7</v>
          </cell>
          <cell r="AX140">
            <v>7</v>
          </cell>
          <cell r="AY140">
            <v>25</v>
          </cell>
          <cell r="AZ140">
            <v>8</v>
          </cell>
          <cell r="BA140">
            <v>8</v>
          </cell>
          <cell r="BB140">
            <v>4</v>
          </cell>
          <cell r="BC140">
            <v>6</v>
          </cell>
          <cell r="BD140">
            <v>6</v>
          </cell>
          <cell r="BE140">
            <v>11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2</v>
          </cell>
          <cell r="L141">
            <v>0</v>
          </cell>
          <cell r="M141">
            <v>0</v>
          </cell>
          <cell r="N141">
            <v>0</v>
          </cell>
          <cell r="O141">
            <v>1</v>
          </cell>
          <cell r="P141">
            <v>3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6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2</v>
          </cell>
          <cell r="AY141">
            <v>0</v>
          </cell>
          <cell r="AZ141">
            <v>0</v>
          </cell>
          <cell r="BA141">
            <v>0</v>
          </cell>
          <cell r="BB141">
            <v>1</v>
          </cell>
          <cell r="BC141">
            <v>3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1</v>
          </cell>
          <cell r="K147">
            <v>0</v>
          </cell>
          <cell r="L147">
            <v>0</v>
          </cell>
          <cell r="M147">
            <v>0</v>
          </cell>
          <cell r="N147">
            <v>2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1</v>
          </cell>
          <cell r="AX147">
            <v>0</v>
          </cell>
          <cell r="AY147">
            <v>0</v>
          </cell>
          <cell r="AZ147">
            <v>0</v>
          </cell>
          <cell r="BA147">
            <v>2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5</v>
          </cell>
          <cell r="L148">
            <v>0</v>
          </cell>
          <cell r="M148">
            <v>7</v>
          </cell>
          <cell r="N148">
            <v>0</v>
          </cell>
          <cell r="O148">
            <v>7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19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5</v>
          </cell>
          <cell r="AY148">
            <v>0</v>
          </cell>
          <cell r="AZ148">
            <v>7</v>
          </cell>
          <cell r="BA148">
            <v>0</v>
          </cell>
          <cell r="BB148">
            <v>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1</v>
          </cell>
          <cell r="L149">
            <v>0</v>
          </cell>
          <cell r="M149">
            <v>0</v>
          </cell>
          <cell r="N149">
            <v>1</v>
          </cell>
          <cell r="O149">
            <v>2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4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1</v>
          </cell>
          <cell r="AY149">
            <v>0</v>
          </cell>
          <cell r="AZ149">
            <v>0</v>
          </cell>
          <cell r="BA149">
            <v>1</v>
          </cell>
          <cell r="BB149">
            <v>2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1</v>
          </cell>
          <cell r="L150">
            <v>8</v>
          </cell>
          <cell r="M150">
            <v>1</v>
          </cell>
          <cell r="N150">
            <v>2</v>
          </cell>
          <cell r="O150">
            <v>2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15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1</v>
          </cell>
          <cell r="AY150">
            <v>8</v>
          </cell>
          <cell r="AZ150">
            <v>1</v>
          </cell>
          <cell r="BA150">
            <v>2</v>
          </cell>
          <cell r="BB150">
            <v>2</v>
          </cell>
          <cell r="BC150">
            <v>1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2</v>
          </cell>
          <cell r="L151">
            <v>3</v>
          </cell>
          <cell r="M151">
            <v>8</v>
          </cell>
          <cell r="N151">
            <v>4</v>
          </cell>
          <cell r="O151">
            <v>4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21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2</v>
          </cell>
          <cell r="AY151">
            <v>3</v>
          </cell>
          <cell r="AZ151">
            <v>8</v>
          </cell>
          <cell r="BA151">
            <v>4</v>
          </cell>
          <cell r="BB151">
            <v>4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8</v>
          </cell>
          <cell r="K152">
            <v>7</v>
          </cell>
          <cell r="L152">
            <v>0</v>
          </cell>
          <cell r="M152">
            <v>4</v>
          </cell>
          <cell r="N152">
            <v>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25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8</v>
          </cell>
          <cell r="AX152">
            <v>7</v>
          </cell>
          <cell r="AY152">
            <v>0</v>
          </cell>
          <cell r="AZ152">
            <v>4</v>
          </cell>
          <cell r="BA152">
            <v>6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2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5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3</v>
          </cell>
          <cell r="AY153">
            <v>0</v>
          </cell>
          <cell r="AZ153">
            <v>0</v>
          </cell>
          <cell r="BA153">
            <v>2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39</v>
          </cell>
          <cell r="K154">
            <v>19</v>
          </cell>
          <cell r="L154">
            <v>25</v>
          </cell>
          <cell r="M154">
            <v>9</v>
          </cell>
          <cell r="N154">
            <v>14</v>
          </cell>
          <cell r="O154">
            <v>22</v>
          </cell>
          <cell r="P154">
            <v>30</v>
          </cell>
          <cell r="Q154">
            <v>27</v>
          </cell>
          <cell r="R154">
            <v>27</v>
          </cell>
          <cell r="S154">
            <v>0</v>
          </cell>
          <cell r="T154">
            <v>0</v>
          </cell>
          <cell r="U154">
            <v>0</v>
          </cell>
          <cell r="V154">
            <v>212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39</v>
          </cell>
          <cell r="AX154">
            <v>19</v>
          </cell>
          <cell r="AY154">
            <v>25</v>
          </cell>
          <cell r="AZ154">
            <v>9</v>
          </cell>
          <cell r="BA154">
            <v>14</v>
          </cell>
          <cell r="BB154">
            <v>22</v>
          </cell>
          <cell r="BC154">
            <v>30</v>
          </cell>
          <cell r="BD154">
            <v>27</v>
          </cell>
          <cell r="BE154">
            <v>27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5</v>
          </cell>
          <cell r="L155">
            <v>2</v>
          </cell>
          <cell r="M155">
            <v>2</v>
          </cell>
          <cell r="N155">
            <v>3</v>
          </cell>
          <cell r="O155">
            <v>0</v>
          </cell>
          <cell r="P155">
            <v>3</v>
          </cell>
          <cell r="Q155">
            <v>17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35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3</v>
          </cell>
          <cell r="AX155">
            <v>5</v>
          </cell>
          <cell r="AY155">
            <v>2</v>
          </cell>
          <cell r="AZ155">
            <v>2</v>
          </cell>
          <cell r="BA155">
            <v>3</v>
          </cell>
          <cell r="BB155">
            <v>0</v>
          </cell>
          <cell r="BC155">
            <v>3</v>
          </cell>
          <cell r="BD155">
            <v>17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6</v>
          </cell>
          <cell r="K156">
            <v>6</v>
          </cell>
          <cell r="L156">
            <v>3</v>
          </cell>
          <cell r="M156">
            <v>8</v>
          </cell>
          <cell r="N156">
            <v>11</v>
          </cell>
          <cell r="O156">
            <v>0</v>
          </cell>
          <cell r="P156">
            <v>0</v>
          </cell>
          <cell r="Q156">
            <v>8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42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6</v>
          </cell>
          <cell r="AX156">
            <v>6</v>
          </cell>
          <cell r="AY156">
            <v>3</v>
          </cell>
          <cell r="AZ156">
            <v>8</v>
          </cell>
          <cell r="BA156">
            <v>11</v>
          </cell>
          <cell r="BB156">
            <v>0</v>
          </cell>
          <cell r="BC156">
            <v>0</v>
          </cell>
          <cell r="BD156">
            <v>8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0</v>
          </cell>
          <cell r="L157">
            <v>1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2</v>
          </cell>
          <cell r="AX157">
            <v>0</v>
          </cell>
          <cell r="AY157">
            <v>1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1</v>
          </cell>
          <cell r="K158">
            <v>0</v>
          </cell>
          <cell r="L158">
            <v>3</v>
          </cell>
          <cell r="M158">
            <v>0</v>
          </cell>
          <cell r="N158">
            <v>2</v>
          </cell>
          <cell r="O158">
            <v>5</v>
          </cell>
          <cell r="P158">
            <v>4</v>
          </cell>
          <cell r="Q158">
            <v>2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17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1</v>
          </cell>
          <cell r="AX158">
            <v>0</v>
          </cell>
          <cell r="AY158">
            <v>3</v>
          </cell>
          <cell r="AZ158">
            <v>0</v>
          </cell>
          <cell r="BA158">
            <v>2</v>
          </cell>
          <cell r="BB158">
            <v>5</v>
          </cell>
          <cell r="BC158">
            <v>4</v>
          </cell>
          <cell r="BD158">
            <v>2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2</v>
          </cell>
          <cell r="K159">
            <v>0</v>
          </cell>
          <cell r="L159">
            <v>1</v>
          </cell>
          <cell r="M159">
            <v>3</v>
          </cell>
          <cell r="N159">
            <v>1</v>
          </cell>
          <cell r="O159">
            <v>2</v>
          </cell>
          <cell r="P159">
            <v>1</v>
          </cell>
          <cell r="Q159">
            <v>2</v>
          </cell>
          <cell r="R159">
            <v>2</v>
          </cell>
          <cell r="S159">
            <v>0</v>
          </cell>
          <cell r="T159">
            <v>0</v>
          </cell>
          <cell r="U159">
            <v>0</v>
          </cell>
          <cell r="V159">
            <v>14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2</v>
          </cell>
          <cell r="AX159">
            <v>0</v>
          </cell>
          <cell r="AY159">
            <v>1</v>
          </cell>
          <cell r="AZ159">
            <v>3</v>
          </cell>
          <cell r="BA159">
            <v>1</v>
          </cell>
          <cell r="BB159">
            <v>2</v>
          </cell>
          <cell r="BC159">
            <v>1</v>
          </cell>
          <cell r="BD159">
            <v>2</v>
          </cell>
          <cell r="BE159">
            <v>2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2</v>
          </cell>
          <cell r="M160">
            <v>4</v>
          </cell>
          <cell r="N160">
            <v>0</v>
          </cell>
          <cell r="O160">
            <v>3</v>
          </cell>
          <cell r="P160">
            <v>0</v>
          </cell>
          <cell r="Q160">
            <v>2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12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1</v>
          </cell>
          <cell r="AX160">
            <v>0</v>
          </cell>
          <cell r="AY160">
            <v>2</v>
          </cell>
          <cell r="AZ160">
            <v>4</v>
          </cell>
          <cell r="BA160">
            <v>0</v>
          </cell>
          <cell r="BB160">
            <v>3</v>
          </cell>
          <cell r="BC160">
            <v>0</v>
          </cell>
          <cell r="BD160">
            <v>2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4</v>
          </cell>
          <cell r="K161">
            <v>7</v>
          </cell>
          <cell r="L161">
            <v>0</v>
          </cell>
          <cell r="M161">
            <v>0</v>
          </cell>
          <cell r="N161">
            <v>6</v>
          </cell>
          <cell r="O161">
            <v>0</v>
          </cell>
          <cell r="P161">
            <v>1</v>
          </cell>
          <cell r="Q161">
            <v>1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19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4</v>
          </cell>
          <cell r="AX161">
            <v>7</v>
          </cell>
          <cell r="AY161">
            <v>0</v>
          </cell>
          <cell r="AZ161">
            <v>0</v>
          </cell>
          <cell r="BA161">
            <v>6</v>
          </cell>
          <cell r="BB161">
            <v>0</v>
          </cell>
          <cell r="BC161">
            <v>1</v>
          </cell>
          <cell r="BD161">
            <v>1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1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1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1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3</v>
          </cell>
          <cell r="L163">
            <v>0</v>
          </cell>
          <cell r="M163">
            <v>3</v>
          </cell>
          <cell r="N163">
            <v>0</v>
          </cell>
          <cell r="O163">
            <v>0</v>
          </cell>
          <cell r="P163">
            <v>2</v>
          </cell>
          <cell r="Q163">
            <v>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13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1</v>
          </cell>
          <cell r="AX163">
            <v>3</v>
          </cell>
          <cell r="AY163">
            <v>0</v>
          </cell>
          <cell r="AZ163">
            <v>3</v>
          </cell>
          <cell r="BA163">
            <v>0</v>
          </cell>
          <cell r="BB163">
            <v>0</v>
          </cell>
          <cell r="BC163">
            <v>2</v>
          </cell>
          <cell r="BD163">
            <v>4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4</v>
          </cell>
          <cell r="K164">
            <v>7</v>
          </cell>
          <cell r="L164">
            <v>4</v>
          </cell>
          <cell r="M164">
            <v>6</v>
          </cell>
          <cell r="N164">
            <v>2</v>
          </cell>
          <cell r="O164">
            <v>2</v>
          </cell>
          <cell r="P164">
            <v>1</v>
          </cell>
          <cell r="Q164">
            <v>1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27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4</v>
          </cell>
          <cell r="AX164">
            <v>7</v>
          </cell>
          <cell r="AY164">
            <v>4</v>
          </cell>
          <cell r="AZ164">
            <v>6</v>
          </cell>
          <cell r="BA164">
            <v>2</v>
          </cell>
          <cell r="BB164">
            <v>2</v>
          </cell>
          <cell r="BC164">
            <v>1</v>
          </cell>
          <cell r="BD164">
            <v>1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5</v>
          </cell>
          <cell r="L165">
            <v>1</v>
          </cell>
          <cell r="M165">
            <v>1</v>
          </cell>
          <cell r="N165">
            <v>0</v>
          </cell>
          <cell r="O165">
            <v>2</v>
          </cell>
          <cell r="P165">
            <v>2</v>
          </cell>
          <cell r="Q165">
            <v>8</v>
          </cell>
          <cell r="R165">
            <v>9</v>
          </cell>
          <cell r="S165">
            <v>0</v>
          </cell>
          <cell r="T165">
            <v>0</v>
          </cell>
          <cell r="U165">
            <v>0</v>
          </cell>
          <cell r="V165">
            <v>28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5</v>
          </cell>
          <cell r="AY165">
            <v>1</v>
          </cell>
          <cell r="AZ165">
            <v>1</v>
          </cell>
          <cell r="BA165">
            <v>0</v>
          </cell>
          <cell r="BB165">
            <v>3</v>
          </cell>
          <cell r="BC165">
            <v>2</v>
          </cell>
          <cell r="BD165">
            <v>8</v>
          </cell>
          <cell r="BE165">
            <v>9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14</v>
          </cell>
          <cell r="K166">
            <v>0</v>
          </cell>
          <cell r="L166">
            <v>6</v>
          </cell>
          <cell r="M166">
            <v>7</v>
          </cell>
          <cell r="N166">
            <v>4</v>
          </cell>
          <cell r="O166">
            <v>14</v>
          </cell>
          <cell r="P166">
            <v>22</v>
          </cell>
          <cell r="Q166">
            <v>9</v>
          </cell>
          <cell r="R166">
            <v>7</v>
          </cell>
          <cell r="S166">
            <v>0</v>
          </cell>
          <cell r="T166">
            <v>0</v>
          </cell>
          <cell r="U166">
            <v>0</v>
          </cell>
          <cell r="V166">
            <v>83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3</v>
          </cell>
          <cell r="AD166">
            <v>1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4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14</v>
          </cell>
          <cell r="AX166">
            <v>0</v>
          </cell>
          <cell r="AY166">
            <v>6</v>
          </cell>
          <cell r="AZ166">
            <v>7</v>
          </cell>
          <cell r="BA166">
            <v>4</v>
          </cell>
          <cell r="BB166">
            <v>14</v>
          </cell>
          <cell r="BC166">
            <v>25</v>
          </cell>
          <cell r="BD166">
            <v>10</v>
          </cell>
          <cell r="BE166">
            <v>7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10</v>
          </cell>
          <cell r="K167">
            <v>2</v>
          </cell>
          <cell r="L167">
            <v>1</v>
          </cell>
          <cell r="M167">
            <v>6</v>
          </cell>
          <cell r="N167">
            <v>1</v>
          </cell>
          <cell r="O167">
            <v>5</v>
          </cell>
          <cell r="P167">
            <v>4</v>
          </cell>
          <cell r="Q167">
            <v>5</v>
          </cell>
          <cell r="R167">
            <v>1</v>
          </cell>
          <cell r="S167">
            <v>0</v>
          </cell>
          <cell r="T167">
            <v>0</v>
          </cell>
          <cell r="U167">
            <v>0</v>
          </cell>
          <cell r="V167">
            <v>35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10</v>
          </cell>
          <cell r="AX167">
            <v>2</v>
          </cell>
          <cell r="AY167">
            <v>1</v>
          </cell>
          <cell r="AZ167">
            <v>6</v>
          </cell>
          <cell r="BA167">
            <v>1</v>
          </cell>
          <cell r="BB167">
            <v>5</v>
          </cell>
          <cell r="BC167">
            <v>4</v>
          </cell>
          <cell r="BD167">
            <v>5</v>
          </cell>
          <cell r="BE167">
            <v>1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8</v>
          </cell>
          <cell r="K169">
            <v>1</v>
          </cell>
          <cell r="L169">
            <v>2</v>
          </cell>
          <cell r="M169">
            <v>2</v>
          </cell>
          <cell r="N169">
            <v>1</v>
          </cell>
          <cell r="O169">
            <v>1</v>
          </cell>
          <cell r="P169">
            <v>1</v>
          </cell>
          <cell r="Q169">
            <v>7</v>
          </cell>
          <cell r="R169">
            <v>7</v>
          </cell>
          <cell r="S169">
            <v>0</v>
          </cell>
          <cell r="T169">
            <v>0</v>
          </cell>
          <cell r="U169">
            <v>0</v>
          </cell>
          <cell r="V169">
            <v>30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8</v>
          </cell>
          <cell r="AX169">
            <v>1</v>
          </cell>
          <cell r="AY169">
            <v>2</v>
          </cell>
          <cell r="AZ169">
            <v>2</v>
          </cell>
          <cell r="BA169">
            <v>1</v>
          </cell>
          <cell r="BB169">
            <v>1</v>
          </cell>
          <cell r="BC169">
            <v>1</v>
          </cell>
          <cell r="BD169">
            <v>7</v>
          </cell>
          <cell r="BE169">
            <v>7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6</v>
          </cell>
          <cell r="K170">
            <v>3</v>
          </cell>
          <cell r="L170">
            <v>1</v>
          </cell>
          <cell r="M170">
            <v>1</v>
          </cell>
          <cell r="N170">
            <v>1</v>
          </cell>
          <cell r="O170">
            <v>1</v>
          </cell>
          <cell r="P170">
            <v>0</v>
          </cell>
          <cell r="Q170">
            <v>1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14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6</v>
          </cell>
          <cell r="AX170">
            <v>3</v>
          </cell>
          <cell r="AY170">
            <v>1</v>
          </cell>
          <cell r="AZ170">
            <v>1</v>
          </cell>
          <cell r="BA170">
            <v>1</v>
          </cell>
          <cell r="BB170">
            <v>1</v>
          </cell>
          <cell r="BC170">
            <v>0</v>
          </cell>
          <cell r="BD170">
            <v>1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2</v>
          </cell>
          <cell r="K171">
            <v>2</v>
          </cell>
          <cell r="L171">
            <v>5</v>
          </cell>
          <cell r="M171">
            <v>2</v>
          </cell>
          <cell r="N171">
            <v>2</v>
          </cell>
          <cell r="O171">
            <v>3</v>
          </cell>
          <cell r="P171">
            <v>0</v>
          </cell>
          <cell r="Q171">
            <v>0</v>
          </cell>
          <cell r="R171">
            <v>1</v>
          </cell>
          <cell r="S171">
            <v>0</v>
          </cell>
          <cell r="T171">
            <v>0</v>
          </cell>
          <cell r="U171">
            <v>0</v>
          </cell>
          <cell r="V171">
            <v>17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2</v>
          </cell>
          <cell r="AX171">
            <v>2</v>
          </cell>
          <cell r="AY171">
            <v>5</v>
          </cell>
          <cell r="AZ171">
            <v>2</v>
          </cell>
          <cell r="BA171">
            <v>2</v>
          </cell>
          <cell r="BB171">
            <v>3</v>
          </cell>
          <cell r="BC171">
            <v>0</v>
          </cell>
          <cell r="BD171">
            <v>0</v>
          </cell>
          <cell r="BE171">
            <v>1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6</v>
          </cell>
          <cell r="K172">
            <v>3</v>
          </cell>
          <cell r="L172">
            <v>6</v>
          </cell>
          <cell r="M172">
            <v>1</v>
          </cell>
          <cell r="N172">
            <v>7</v>
          </cell>
          <cell r="O172">
            <v>19</v>
          </cell>
          <cell r="P172">
            <v>15</v>
          </cell>
          <cell r="Q172">
            <v>9</v>
          </cell>
          <cell r="R172">
            <v>7</v>
          </cell>
          <cell r="S172">
            <v>0</v>
          </cell>
          <cell r="T172">
            <v>0</v>
          </cell>
          <cell r="U172">
            <v>0</v>
          </cell>
          <cell r="V172">
            <v>73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6</v>
          </cell>
          <cell r="AX172">
            <v>3</v>
          </cell>
          <cell r="AY172">
            <v>6</v>
          </cell>
          <cell r="AZ172">
            <v>1</v>
          </cell>
          <cell r="BA172">
            <v>7</v>
          </cell>
          <cell r="BB172">
            <v>19</v>
          </cell>
          <cell r="BC172">
            <v>15</v>
          </cell>
          <cell r="BD172">
            <v>9</v>
          </cell>
          <cell r="BE172">
            <v>7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4</v>
          </cell>
          <cell r="K173">
            <v>5</v>
          </cell>
          <cell r="L173">
            <v>4</v>
          </cell>
          <cell r="M173">
            <v>0</v>
          </cell>
          <cell r="N173">
            <v>1</v>
          </cell>
          <cell r="O173">
            <v>5</v>
          </cell>
          <cell r="P173">
            <v>0</v>
          </cell>
          <cell r="Q173">
            <v>0</v>
          </cell>
          <cell r="R173">
            <v>2</v>
          </cell>
          <cell r="S173">
            <v>0</v>
          </cell>
          <cell r="T173">
            <v>0</v>
          </cell>
          <cell r="U173">
            <v>0</v>
          </cell>
          <cell r="V173">
            <v>21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4</v>
          </cell>
          <cell r="AX173">
            <v>5</v>
          </cell>
          <cell r="AY173">
            <v>4</v>
          </cell>
          <cell r="AZ173">
            <v>0</v>
          </cell>
          <cell r="BA173">
            <v>1</v>
          </cell>
          <cell r="BB173">
            <v>5</v>
          </cell>
          <cell r="BC173">
            <v>0</v>
          </cell>
          <cell r="BD173">
            <v>0</v>
          </cell>
          <cell r="BE173">
            <v>2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2</v>
          </cell>
          <cell r="K174">
            <v>2</v>
          </cell>
          <cell r="L174">
            <v>2</v>
          </cell>
          <cell r="M174">
            <v>2</v>
          </cell>
          <cell r="N174">
            <v>4</v>
          </cell>
          <cell r="O174">
            <v>3</v>
          </cell>
          <cell r="P174">
            <v>3</v>
          </cell>
          <cell r="Q174">
            <v>4</v>
          </cell>
          <cell r="R174">
            <v>5</v>
          </cell>
          <cell r="S174">
            <v>0</v>
          </cell>
          <cell r="T174">
            <v>0</v>
          </cell>
          <cell r="U174">
            <v>0</v>
          </cell>
          <cell r="V174">
            <v>27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1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1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2</v>
          </cell>
          <cell r="AX174">
            <v>2</v>
          </cell>
          <cell r="AY174">
            <v>2</v>
          </cell>
          <cell r="AZ174">
            <v>2</v>
          </cell>
          <cell r="BA174">
            <v>4</v>
          </cell>
          <cell r="BB174">
            <v>3</v>
          </cell>
          <cell r="BC174">
            <v>4</v>
          </cell>
          <cell r="BD174">
            <v>4</v>
          </cell>
          <cell r="BE174">
            <v>6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10</v>
          </cell>
          <cell r="K175">
            <v>9</v>
          </cell>
          <cell r="L175">
            <v>3</v>
          </cell>
          <cell r="M175">
            <v>3</v>
          </cell>
          <cell r="N175">
            <v>9</v>
          </cell>
          <cell r="O175">
            <v>8</v>
          </cell>
          <cell r="P175">
            <v>10</v>
          </cell>
          <cell r="Q175">
            <v>7</v>
          </cell>
          <cell r="R175">
            <v>14</v>
          </cell>
          <cell r="S175">
            <v>0</v>
          </cell>
          <cell r="T175">
            <v>0</v>
          </cell>
          <cell r="U175">
            <v>0</v>
          </cell>
          <cell r="V175">
            <v>73</v>
          </cell>
          <cell r="W175">
            <v>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1</v>
          </cell>
          <cell r="AJ175">
            <v>1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1</v>
          </cell>
          <cell r="AW175">
            <v>12</v>
          </cell>
          <cell r="AX175">
            <v>9</v>
          </cell>
          <cell r="AY175">
            <v>3</v>
          </cell>
          <cell r="AZ175">
            <v>3</v>
          </cell>
          <cell r="BA175">
            <v>9</v>
          </cell>
          <cell r="BB175">
            <v>8</v>
          </cell>
          <cell r="BC175">
            <v>10</v>
          </cell>
          <cell r="BD175">
            <v>7</v>
          </cell>
          <cell r="BE175">
            <v>14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1</v>
          </cell>
          <cell r="M176">
            <v>0</v>
          </cell>
          <cell r="N176">
            <v>0</v>
          </cell>
          <cell r="O176">
            <v>4</v>
          </cell>
          <cell r="P176">
            <v>1</v>
          </cell>
          <cell r="Q176">
            <v>3</v>
          </cell>
          <cell r="R176">
            <v>5</v>
          </cell>
          <cell r="S176">
            <v>0</v>
          </cell>
          <cell r="T176">
            <v>0</v>
          </cell>
          <cell r="U176">
            <v>0</v>
          </cell>
          <cell r="V176">
            <v>16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2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2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2</v>
          </cell>
          <cell r="AY176">
            <v>1</v>
          </cell>
          <cell r="AZ176">
            <v>0</v>
          </cell>
          <cell r="BA176">
            <v>0</v>
          </cell>
          <cell r="BB176">
            <v>4</v>
          </cell>
          <cell r="BC176">
            <v>1</v>
          </cell>
          <cell r="BD176">
            <v>5</v>
          </cell>
          <cell r="BE176">
            <v>5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2</v>
          </cell>
          <cell r="O177">
            <v>2</v>
          </cell>
          <cell r="P177">
            <v>0</v>
          </cell>
          <cell r="Q177">
            <v>0</v>
          </cell>
          <cell r="R177">
            <v>1</v>
          </cell>
          <cell r="S177">
            <v>0</v>
          </cell>
          <cell r="T177">
            <v>0</v>
          </cell>
          <cell r="U177">
            <v>0</v>
          </cell>
          <cell r="V177">
            <v>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2</v>
          </cell>
          <cell r="AB177">
            <v>1</v>
          </cell>
          <cell r="AC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0</v>
          </cell>
          <cell r="AH177">
            <v>0</v>
          </cell>
          <cell r="AI177">
            <v>4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0</v>
          </cell>
          <cell r="BA177">
            <v>4</v>
          </cell>
          <cell r="BB177">
            <v>3</v>
          </cell>
          <cell r="BC177">
            <v>0</v>
          </cell>
          <cell r="BD177">
            <v>0</v>
          </cell>
          <cell r="BE177">
            <v>2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2</v>
          </cell>
          <cell r="L178">
            <v>1</v>
          </cell>
          <cell r="M178">
            <v>2</v>
          </cell>
          <cell r="N178">
            <v>3</v>
          </cell>
          <cell r="O178">
            <v>4</v>
          </cell>
          <cell r="P178">
            <v>1</v>
          </cell>
          <cell r="Q178">
            <v>1</v>
          </cell>
          <cell r="R178">
            <v>1</v>
          </cell>
          <cell r="S178">
            <v>0</v>
          </cell>
          <cell r="T178">
            <v>0</v>
          </cell>
          <cell r="U178">
            <v>0</v>
          </cell>
          <cell r="V178">
            <v>15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1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1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2</v>
          </cell>
          <cell r="AY178">
            <v>1</v>
          </cell>
          <cell r="AZ178">
            <v>2</v>
          </cell>
          <cell r="BA178">
            <v>4</v>
          </cell>
          <cell r="BB178">
            <v>4</v>
          </cell>
          <cell r="BC178">
            <v>1</v>
          </cell>
          <cell r="BD178">
            <v>1</v>
          </cell>
          <cell r="BE178">
            <v>1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2</v>
          </cell>
          <cell r="K179">
            <v>4</v>
          </cell>
          <cell r="L179">
            <v>13</v>
          </cell>
          <cell r="M179">
            <v>5</v>
          </cell>
          <cell r="N179">
            <v>2</v>
          </cell>
          <cell r="O179">
            <v>8</v>
          </cell>
          <cell r="P179">
            <v>7</v>
          </cell>
          <cell r="Q179">
            <v>7</v>
          </cell>
          <cell r="R179">
            <v>1</v>
          </cell>
          <cell r="S179">
            <v>0</v>
          </cell>
          <cell r="T179">
            <v>0</v>
          </cell>
          <cell r="U179">
            <v>0</v>
          </cell>
          <cell r="V179">
            <v>49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2</v>
          </cell>
          <cell r="AX179">
            <v>4</v>
          </cell>
          <cell r="AY179">
            <v>13</v>
          </cell>
          <cell r="AZ179">
            <v>5</v>
          </cell>
          <cell r="BA179">
            <v>2</v>
          </cell>
          <cell r="BB179">
            <v>8</v>
          </cell>
          <cell r="BC179">
            <v>7</v>
          </cell>
          <cell r="BD179">
            <v>7</v>
          </cell>
          <cell r="BE179">
            <v>1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1</v>
          </cell>
          <cell r="K180">
            <v>2</v>
          </cell>
          <cell r="L180">
            <v>6</v>
          </cell>
          <cell r="M180">
            <v>0</v>
          </cell>
          <cell r="N180">
            <v>1</v>
          </cell>
          <cell r="O180">
            <v>2</v>
          </cell>
          <cell r="P180">
            <v>6</v>
          </cell>
          <cell r="Q180">
            <v>2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20</v>
          </cell>
          <cell r="W180">
            <v>0</v>
          </cell>
          <cell r="X180">
            <v>0</v>
          </cell>
          <cell r="Y180">
            <v>2</v>
          </cell>
          <cell r="Z180">
            <v>0</v>
          </cell>
          <cell r="AA180">
            <v>0</v>
          </cell>
          <cell r="AB180">
            <v>0</v>
          </cell>
          <cell r="AC180">
            <v>1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3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1</v>
          </cell>
          <cell r="AX180">
            <v>2</v>
          </cell>
          <cell r="AY180">
            <v>8</v>
          </cell>
          <cell r="AZ180">
            <v>0</v>
          </cell>
          <cell r="BA180">
            <v>1</v>
          </cell>
          <cell r="BB180">
            <v>2</v>
          </cell>
          <cell r="BC180">
            <v>7</v>
          </cell>
          <cell r="BD180">
            <v>2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3</v>
          </cell>
          <cell r="K181">
            <v>0</v>
          </cell>
          <cell r="L181">
            <v>0</v>
          </cell>
          <cell r="M181">
            <v>2</v>
          </cell>
          <cell r="N181">
            <v>0</v>
          </cell>
          <cell r="O181">
            <v>0</v>
          </cell>
          <cell r="P181">
            <v>0</v>
          </cell>
          <cell r="Q181">
            <v>1</v>
          </cell>
          <cell r="R181">
            <v>3</v>
          </cell>
          <cell r="S181">
            <v>0</v>
          </cell>
          <cell r="T181">
            <v>0</v>
          </cell>
          <cell r="U181">
            <v>0</v>
          </cell>
          <cell r="V181">
            <v>9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3</v>
          </cell>
          <cell r="AX181">
            <v>0</v>
          </cell>
          <cell r="AY181">
            <v>0</v>
          </cell>
          <cell r="AZ181">
            <v>2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3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3</v>
          </cell>
          <cell r="K182">
            <v>0</v>
          </cell>
          <cell r="L182">
            <v>0</v>
          </cell>
          <cell r="M182">
            <v>4</v>
          </cell>
          <cell r="N182">
            <v>3</v>
          </cell>
          <cell r="O182">
            <v>3</v>
          </cell>
          <cell r="P182">
            <v>5</v>
          </cell>
          <cell r="Q182">
            <v>5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23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3</v>
          </cell>
          <cell r="AX182">
            <v>0</v>
          </cell>
          <cell r="AY182">
            <v>0</v>
          </cell>
          <cell r="AZ182">
            <v>4</v>
          </cell>
          <cell r="BA182">
            <v>3</v>
          </cell>
          <cell r="BB182">
            <v>3</v>
          </cell>
          <cell r="BC182">
            <v>5</v>
          </cell>
          <cell r="BD182">
            <v>5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1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2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1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2</v>
          </cell>
          <cell r="K184">
            <v>1</v>
          </cell>
          <cell r="L184">
            <v>0</v>
          </cell>
          <cell r="M184">
            <v>2</v>
          </cell>
          <cell r="N184">
            <v>8</v>
          </cell>
          <cell r="O184">
            <v>2</v>
          </cell>
          <cell r="P184">
            <v>2</v>
          </cell>
          <cell r="Q184">
            <v>2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19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2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2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2</v>
          </cell>
          <cell r="AX184">
            <v>1</v>
          </cell>
          <cell r="AY184">
            <v>0</v>
          </cell>
          <cell r="AZ184">
            <v>2</v>
          </cell>
          <cell r="BA184">
            <v>8</v>
          </cell>
          <cell r="BB184">
            <v>2</v>
          </cell>
          <cell r="BC184">
            <v>4</v>
          </cell>
          <cell r="BD184">
            <v>2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1</v>
          </cell>
          <cell r="K185">
            <v>2</v>
          </cell>
          <cell r="L185">
            <v>0</v>
          </cell>
          <cell r="M185">
            <v>1</v>
          </cell>
          <cell r="N185">
            <v>4</v>
          </cell>
          <cell r="O185">
            <v>2</v>
          </cell>
          <cell r="P185">
            <v>4</v>
          </cell>
          <cell r="Q185">
            <v>11</v>
          </cell>
          <cell r="R185">
            <v>2</v>
          </cell>
          <cell r="S185">
            <v>0</v>
          </cell>
          <cell r="T185">
            <v>0</v>
          </cell>
          <cell r="U185">
            <v>0</v>
          </cell>
          <cell r="V185">
            <v>27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1</v>
          </cell>
          <cell r="AX185">
            <v>2</v>
          </cell>
          <cell r="AY185">
            <v>0</v>
          </cell>
          <cell r="AZ185">
            <v>1</v>
          </cell>
          <cell r="BA185">
            <v>4</v>
          </cell>
          <cell r="BB185">
            <v>2</v>
          </cell>
          <cell r="BC185">
            <v>4</v>
          </cell>
          <cell r="BD185">
            <v>11</v>
          </cell>
          <cell r="BE185">
            <v>2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1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O186">
            <v>1</v>
          </cell>
          <cell r="P186">
            <v>3</v>
          </cell>
          <cell r="Q186">
            <v>2</v>
          </cell>
          <cell r="R186">
            <v>2</v>
          </cell>
          <cell r="S186">
            <v>0</v>
          </cell>
          <cell r="T186">
            <v>0</v>
          </cell>
          <cell r="U186">
            <v>0</v>
          </cell>
          <cell r="V186">
            <v>10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1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1</v>
          </cell>
          <cell r="BC186">
            <v>3</v>
          </cell>
          <cell r="BD186">
            <v>2</v>
          </cell>
          <cell r="BE186">
            <v>2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2</v>
          </cell>
          <cell r="K187">
            <v>4</v>
          </cell>
          <cell r="L187">
            <v>4</v>
          </cell>
          <cell r="M187">
            <v>2</v>
          </cell>
          <cell r="N187">
            <v>3</v>
          </cell>
          <cell r="O187">
            <v>0</v>
          </cell>
          <cell r="P187">
            <v>0</v>
          </cell>
          <cell r="Q187">
            <v>1</v>
          </cell>
          <cell r="R187">
            <v>1</v>
          </cell>
          <cell r="S187">
            <v>0</v>
          </cell>
          <cell r="T187">
            <v>0</v>
          </cell>
          <cell r="U187">
            <v>0</v>
          </cell>
          <cell r="V187">
            <v>17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2</v>
          </cell>
          <cell r="AX187">
            <v>4</v>
          </cell>
          <cell r="AY187">
            <v>4</v>
          </cell>
          <cell r="AZ187">
            <v>2</v>
          </cell>
          <cell r="BA187">
            <v>3</v>
          </cell>
          <cell r="BB187">
            <v>0</v>
          </cell>
          <cell r="BC187">
            <v>0</v>
          </cell>
          <cell r="BD187">
            <v>1</v>
          </cell>
          <cell r="BE187">
            <v>1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8</v>
          </cell>
          <cell r="K188">
            <v>10</v>
          </cell>
          <cell r="L188">
            <v>1</v>
          </cell>
          <cell r="M188">
            <v>6</v>
          </cell>
          <cell r="N188">
            <v>10</v>
          </cell>
          <cell r="O188">
            <v>12</v>
          </cell>
          <cell r="P188">
            <v>14</v>
          </cell>
          <cell r="Q188">
            <v>14</v>
          </cell>
          <cell r="R188">
            <v>12</v>
          </cell>
          <cell r="S188">
            <v>0</v>
          </cell>
          <cell r="T188">
            <v>0</v>
          </cell>
          <cell r="U188">
            <v>0</v>
          </cell>
          <cell r="V188">
            <v>87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>
            <v>0</v>
          </cell>
          <cell r="AC188">
            <v>3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4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8</v>
          </cell>
          <cell r="AX188">
            <v>10</v>
          </cell>
          <cell r="AY188">
            <v>1</v>
          </cell>
          <cell r="AZ188">
            <v>7</v>
          </cell>
          <cell r="BA188">
            <v>10</v>
          </cell>
          <cell r="BB188">
            <v>12</v>
          </cell>
          <cell r="BC188">
            <v>17</v>
          </cell>
          <cell r="BD188">
            <v>14</v>
          </cell>
          <cell r="BE188">
            <v>12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5</v>
          </cell>
          <cell r="K189">
            <v>14</v>
          </cell>
          <cell r="L189">
            <v>6</v>
          </cell>
          <cell r="M189">
            <v>5</v>
          </cell>
          <cell r="N189">
            <v>14</v>
          </cell>
          <cell r="O189">
            <v>3</v>
          </cell>
          <cell r="P189">
            <v>6</v>
          </cell>
          <cell r="Q189">
            <v>6</v>
          </cell>
          <cell r="R189">
            <v>6</v>
          </cell>
          <cell r="S189">
            <v>0</v>
          </cell>
          <cell r="T189">
            <v>0</v>
          </cell>
          <cell r="U189">
            <v>0</v>
          </cell>
          <cell r="V189">
            <v>65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5</v>
          </cell>
          <cell r="AX189">
            <v>14</v>
          </cell>
          <cell r="AY189">
            <v>6</v>
          </cell>
          <cell r="AZ189">
            <v>5</v>
          </cell>
          <cell r="BA189">
            <v>14</v>
          </cell>
          <cell r="BB189">
            <v>3</v>
          </cell>
          <cell r="BC189">
            <v>6</v>
          </cell>
          <cell r="BD189">
            <v>6</v>
          </cell>
          <cell r="BE189">
            <v>6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8</v>
          </cell>
          <cell r="K190">
            <v>2</v>
          </cell>
          <cell r="L190">
            <v>1</v>
          </cell>
          <cell r="M190">
            <v>8</v>
          </cell>
          <cell r="N190">
            <v>8</v>
          </cell>
          <cell r="O190">
            <v>5</v>
          </cell>
          <cell r="P190">
            <v>4</v>
          </cell>
          <cell r="Q190">
            <v>0</v>
          </cell>
          <cell r="R190">
            <v>7</v>
          </cell>
          <cell r="S190">
            <v>0</v>
          </cell>
          <cell r="T190">
            <v>0</v>
          </cell>
          <cell r="U190">
            <v>0</v>
          </cell>
          <cell r="V190">
            <v>43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8</v>
          </cell>
          <cell r="AX190">
            <v>2</v>
          </cell>
          <cell r="AY190">
            <v>1</v>
          </cell>
          <cell r="AZ190">
            <v>8</v>
          </cell>
          <cell r="BA190">
            <v>8</v>
          </cell>
          <cell r="BB190">
            <v>5</v>
          </cell>
          <cell r="BC190">
            <v>4</v>
          </cell>
          <cell r="BD190">
            <v>0</v>
          </cell>
          <cell r="BE190">
            <v>7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7</v>
          </cell>
          <cell r="L191">
            <v>6</v>
          </cell>
          <cell r="M191">
            <v>6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19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7</v>
          </cell>
          <cell r="AY191">
            <v>6</v>
          </cell>
          <cell r="AZ191">
            <v>6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3</v>
          </cell>
          <cell r="L192">
            <v>1</v>
          </cell>
          <cell r="M192">
            <v>0</v>
          </cell>
          <cell r="N192">
            <v>2</v>
          </cell>
          <cell r="O192">
            <v>2</v>
          </cell>
          <cell r="P192">
            <v>2</v>
          </cell>
          <cell r="Q192">
            <v>2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12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3</v>
          </cell>
          <cell r="AY192">
            <v>1</v>
          </cell>
          <cell r="AZ192">
            <v>0</v>
          </cell>
          <cell r="BA192">
            <v>2</v>
          </cell>
          <cell r="BB192">
            <v>2</v>
          </cell>
          <cell r="BC192">
            <v>2</v>
          </cell>
          <cell r="BD192">
            <v>2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3</v>
          </cell>
          <cell r="K194">
            <v>2</v>
          </cell>
          <cell r="L194">
            <v>6</v>
          </cell>
          <cell r="M194">
            <v>7</v>
          </cell>
          <cell r="N194">
            <v>6</v>
          </cell>
          <cell r="O194">
            <v>0</v>
          </cell>
          <cell r="P194">
            <v>8</v>
          </cell>
          <cell r="Q194">
            <v>3</v>
          </cell>
          <cell r="R194">
            <v>5</v>
          </cell>
          <cell r="S194">
            <v>0</v>
          </cell>
          <cell r="T194">
            <v>0</v>
          </cell>
          <cell r="U194">
            <v>0</v>
          </cell>
          <cell r="V194">
            <v>40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2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2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3</v>
          </cell>
          <cell r="AX194">
            <v>2</v>
          </cell>
          <cell r="AY194">
            <v>6</v>
          </cell>
          <cell r="AZ194">
            <v>7</v>
          </cell>
          <cell r="BA194">
            <v>6</v>
          </cell>
          <cell r="BB194">
            <v>0</v>
          </cell>
          <cell r="BC194">
            <v>10</v>
          </cell>
          <cell r="BD194">
            <v>3</v>
          </cell>
          <cell r="BE194">
            <v>5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3</v>
          </cell>
          <cell r="K195">
            <v>5</v>
          </cell>
          <cell r="L195">
            <v>4</v>
          </cell>
          <cell r="M195">
            <v>9</v>
          </cell>
          <cell r="N195">
            <v>5</v>
          </cell>
          <cell r="O195">
            <v>6</v>
          </cell>
          <cell r="P195">
            <v>6</v>
          </cell>
          <cell r="Q195">
            <v>7</v>
          </cell>
          <cell r="R195">
            <v>4</v>
          </cell>
          <cell r="S195">
            <v>0</v>
          </cell>
          <cell r="T195">
            <v>0</v>
          </cell>
          <cell r="U195">
            <v>0</v>
          </cell>
          <cell r="V195">
            <v>49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3</v>
          </cell>
          <cell r="AX195">
            <v>5</v>
          </cell>
          <cell r="AY195">
            <v>4</v>
          </cell>
          <cell r="AZ195">
            <v>9</v>
          </cell>
          <cell r="BA195">
            <v>5</v>
          </cell>
          <cell r="BB195">
            <v>6</v>
          </cell>
          <cell r="BC195">
            <v>6</v>
          </cell>
          <cell r="BD195">
            <v>7</v>
          </cell>
          <cell r="BE195">
            <v>4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3</v>
          </cell>
          <cell r="K196">
            <v>4</v>
          </cell>
          <cell r="L196">
            <v>9</v>
          </cell>
          <cell r="M196">
            <v>3</v>
          </cell>
          <cell r="N196">
            <v>1</v>
          </cell>
          <cell r="O196">
            <v>4</v>
          </cell>
          <cell r="P196">
            <v>0</v>
          </cell>
          <cell r="Q196">
            <v>2</v>
          </cell>
          <cell r="R196">
            <v>7</v>
          </cell>
          <cell r="S196">
            <v>0</v>
          </cell>
          <cell r="T196">
            <v>0</v>
          </cell>
          <cell r="U196">
            <v>0</v>
          </cell>
          <cell r="V196">
            <v>33</v>
          </cell>
          <cell r="W196">
            <v>0</v>
          </cell>
          <cell r="X196">
            <v>1</v>
          </cell>
          <cell r="Y196">
            <v>3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2</v>
          </cell>
          <cell r="AF196">
            <v>0</v>
          </cell>
          <cell r="AG196">
            <v>0</v>
          </cell>
          <cell r="AH196">
            <v>0</v>
          </cell>
          <cell r="AI196">
            <v>6</v>
          </cell>
          <cell r="AJ196">
            <v>0</v>
          </cell>
          <cell r="AK196">
            <v>1</v>
          </cell>
          <cell r="AL196">
            <v>0</v>
          </cell>
          <cell r="AM196">
            <v>0</v>
          </cell>
          <cell r="AN196">
            <v>0</v>
          </cell>
          <cell r="AO196">
            <v>1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2</v>
          </cell>
          <cell r="AW196">
            <v>3</v>
          </cell>
          <cell r="AX196">
            <v>6</v>
          </cell>
          <cell r="AY196">
            <v>12</v>
          </cell>
          <cell r="AZ196">
            <v>3</v>
          </cell>
          <cell r="BA196">
            <v>1</v>
          </cell>
          <cell r="BB196">
            <v>5</v>
          </cell>
          <cell r="BC196">
            <v>0</v>
          </cell>
          <cell r="BD196">
            <v>2</v>
          </cell>
          <cell r="BE196">
            <v>9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2</v>
          </cell>
          <cell r="K197">
            <v>4</v>
          </cell>
          <cell r="L197">
            <v>0</v>
          </cell>
          <cell r="M197">
            <v>11</v>
          </cell>
          <cell r="N197">
            <v>2</v>
          </cell>
          <cell r="O197">
            <v>1</v>
          </cell>
          <cell r="P197">
            <v>4</v>
          </cell>
          <cell r="Q197">
            <v>5</v>
          </cell>
          <cell r="R197">
            <v>2</v>
          </cell>
          <cell r="S197">
            <v>0</v>
          </cell>
          <cell r="T197">
            <v>0</v>
          </cell>
          <cell r="U197">
            <v>0</v>
          </cell>
          <cell r="V197">
            <v>31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2</v>
          </cell>
          <cell r="AX197">
            <v>4</v>
          </cell>
          <cell r="AY197">
            <v>0</v>
          </cell>
          <cell r="AZ197">
            <v>11</v>
          </cell>
          <cell r="BA197">
            <v>2</v>
          </cell>
          <cell r="BB197">
            <v>1</v>
          </cell>
          <cell r="BC197">
            <v>4</v>
          </cell>
          <cell r="BD197">
            <v>5</v>
          </cell>
          <cell r="BE197">
            <v>2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6</v>
          </cell>
          <cell r="K198">
            <v>1</v>
          </cell>
          <cell r="L198">
            <v>4</v>
          </cell>
          <cell r="M198">
            <v>2</v>
          </cell>
          <cell r="N198">
            <v>1</v>
          </cell>
          <cell r="O198">
            <v>2</v>
          </cell>
          <cell r="P198">
            <v>2</v>
          </cell>
          <cell r="Q198">
            <v>3</v>
          </cell>
          <cell r="R198">
            <v>3</v>
          </cell>
          <cell r="S198">
            <v>0</v>
          </cell>
          <cell r="T198">
            <v>0</v>
          </cell>
          <cell r="U198">
            <v>0</v>
          </cell>
          <cell r="V198">
            <v>24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6</v>
          </cell>
          <cell r="AX198">
            <v>1</v>
          </cell>
          <cell r="AY198">
            <v>4</v>
          </cell>
          <cell r="AZ198">
            <v>2</v>
          </cell>
          <cell r="BA198">
            <v>1</v>
          </cell>
          <cell r="BB198">
            <v>2</v>
          </cell>
          <cell r="BC198">
            <v>2</v>
          </cell>
          <cell r="BD198">
            <v>3</v>
          </cell>
          <cell r="BE198">
            <v>3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1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>
            <v>4</v>
          </cell>
          <cell r="S199">
            <v>0</v>
          </cell>
          <cell r="T199">
            <v>0</v>
          </cell>
          <cell r="U199">
            <v>0</v>
          </cell>
          <cell r="V199">
            <v>7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1</v>
          </cell>
          <cell r="BA199">
            <v>0</v>
          </cell>
          <cell r="BB199">
            <v>1</v>
          </cell>
          <cell r="BC199">
            <v>1</v>
          </cell>
          <cell r="BD199">
            <v>0</v>
          </cell>
          <cell r="BE199">
            <v>4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1</v>
          </cell>
          <cell r="O200">
            <v>2</v>
          </cell>
          <cell r="P200">
            <v>1</v>
          </cell>
          <cell r="Q200">
            <v>0</v>
          </cell>
          <cell r="R200">
            <v>3</v>
          </cell>
          <cell r="S200">
            <v>0</v>
          </cell>
          <cell r="T200">
            <v>0</v>
          </cell>
          <cell r="U200">
            <v>0</v>
          </cell>
          <cell r="V200">
            <v>12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1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2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2</v>
          </cell>
          <cell r="BA200">
            <v>1</v>
          </cell>
          <cell r="BB200">
            <v>3</v>
          </cell>
          <cell r="BC200">
            <v>2</v>
          </cell>
          <cell r="BD200">
            <v>0</v>
          </cell>
          <cell r="BE200">
            <v>3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5</v>
          </cell>
          <cell r="K201">
            <v>3</v>
          </cell>
          <cell r="L201">
            <v>5</v>
          </cell>
          <cell r="M201">
            <v>4</v>
          </cell>
          <cell r="N201">
            <v>8</v>
          </cell>
          <cell r="O201">
            <v>6</v>
          </cell>
          <cell r="P201">
            <v>14</v>
          </cell>
          <cell r="Q201">
            <v>5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50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5</v>
          </cell>
          <cell r="AX201">
            <v>3</v>
          </cell>
          <cell r="AY201">
            <v>5</v>
          </cell>
          <cell r="AZ201">
            <v>4</v>
          </cell>
          <cell r="BA201">
            <v>8</v>
          </cell>
          <cell r="BB201">
            <v>6</v>
          </cell>
          <cell r="BC201">
            <v>14</v>
          </cell>
          <cell r="BD201">
            <v>5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3</v>
          </cell>
          <cell r="K202">
            <v>1</v>
          </cell>
          <cell r="L202">
            <v>1</v>
          </cell>
          <cell r="M202">
            <v>0</v>
          </cell>
          <cell r="N202">
            <v>1</v>
          </cell>
          <cell r="O202">
            <v>1</v>
          </cell>
          <cell r="P202">
            <v>3</v>
          </cell>
          <cell r="Q202">
            <v>4</v>
          </cell>
          <cell r="R202">
            <v>6</v>
          </cell>
          <cell r="S202">
            <v>0</v>
          </cell>
          <cell r="T202">
            <v>0</v>
          </cell>
          <cell r="U202">
            <v>0</v>
          </cell>
          <cell r="V202">
            <v>20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3</v>
          </cell>
          <cell r="AX202">
            <v>1</v>
          </cell>
          <cell r="AY202">
            <v>1</v>
          </cell>
          <cell r="AZ202">
            <v>0</v>
          </cell>
          <cell r="BA202">
            <v>1</v>
          </cell>
          <cell r="BB202">
            <v>1</v>
          </cell>
          <cell r="BC202">
            <v>3</v>
          </cell>
          <cell r="BD202">
            <v>4</v>
          </cell>
          <cell r="BE202">
            <v>6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1</v>
          </cell>
          <cell r="K203">
            <v>4</v>
          </cell>
          <cell r="L203">
            <v>5</v>
          </cell>
          <cell r="M203">
            <v>4</v>
          </cell>
          <cell r="N203">
            <v>10</v>
          </cell>
          <cell r="O203">
            <v>1</v>
          </cell>
          <cell r="P203">
            <v>5</v>
          </cell>
          <cell r="Q203">
            <v>4</v>
          </cell>
          <cell r="R203">
            <v>5</v>
          </cell>
          <cell r="S203">
            <v>0</v>
          </cell>
          <cell r="T203">
            <v>0</v>
          </cell>
          <cell r="U203">
            <v>0</v>
          </cell>
          <cell r="V203">
            <v>39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1</v>
          </cell>
          <cell r="AX203">
            <v>4</v>
          </cell>
          <cell r="AY203">
            <v>5</v>
          </cell>
          <cell r="AZ203">
            <v>4</v>
          </cell>
          <cell r="BA203">
            <v>10</v>
          </cell>
          <cell r="BB203">
            <v>1</v>
          </cell>
          <cell r="BC203">
            <v>5</v>
          </cell>
          <cell r="BD203">
            <v>4</v>
          </cell>
          <cell r="BE203">
            <v>5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1</v>
          </cell>
          <cell r="K204">
            <v>2</v>
          </cell>
          <cell r="L204">
            <v>3</v>
          </cell>
          <cell r="M204">
            <v>1</v>
          </cell>
          <cell r="N204">
            <v>2</v>
          </cell>
          <cell r="O204">
            <v>6</v>
          </cell>
          <cell r="P204">
            <v>0</v>
          </cell>
          <cell r="Q204">
            <v>2</v>
          </cell>
          <cell r="R204">
            <v>5</v>
          </cell>
          <cell r="S204">
            <v>0</v>
          </cell>
          <cell r="T204">
            <v>0</v>
          </cell>
          <cell r="U204">
            <v>0</v>
          </cell>
          <cell r="V204">
            <v>22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1</v>
          </cell>
          <cell r="AX204">
            <v>2</v>
          </cell>
          <cell r="AY204">
            <v>3</v>
          </cell>
          <cell r="AZ204">
            <v>1</v>
          </cell>
          <cell r="BA204">
            <v>2</v>
          </cell>
          <cell r="BB204">
            <v>6</v>
          </cell>
          <cell r="BC204">
            <v>0</v>
          </cell>
          <cell r="BD204">
            <v>2</v>
          </cell>
          <cell r="BE204">
            <v>5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5</v>
          </cell>
          <cell r="K205">
            <v>2</v>
          </cell>
          <cell r="L205">
            <v>5</v>
          </cell>
          <cell r="M205">
            <v>1</v>
          </cell>
          <cell r="N205">
            <v>3</v>
          </cell>
          <cell r="O205">
            <v>4</v>
          </cell>
          <cell r="P205">
            <v>2</v>
          </cell>
          <cell r="Q205">
            <v>2</v>
          </cell>
          <cell r="R205">
            <v>1</v>
          </cell>
          <cell r="S205">
            <v>0</v>
          </cell>
          <cell r="T205">
            <v>0</v>
          </cell>
          <cell r="U205">
            <v>0</v>
          </cell>
          <cell r="V205">
            <v>25</v>
          </cell>
          <cell r="W205">
            <v>0</v>
          </cell>
          <cell r="X205">
            <v>0</v>
          </cell>
          <cell r="Y205">
            <v>1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1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5</v>
          </cell>
          <cell r="AX205">
            <v>2</v>
          </cell>
          <cell r="AY205">
            <v>6</v>
          </cell>
          <cell r="AZ205">
            <v>1</v>
          </cell>
          <cell r="BA205">
            <v>3</v>
          </cell>
          <cell r="BB205">
            <v>4</v>
          </cell>
          <cell r="BC205">
            <v>2</v>
          </cell>
          <cell r="BD205">
            <v>2</v>
          </cell>
          <cell r="BE205">
            <v>1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1</v>
          </cell>
          <cell r="K206">
            <v>1</v>
          </cell>
          <cell r="L206">
            <v>0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1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5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1</v>
          </cell>
          <cell r="AX206">
            <v>1</v>
          </cell>
          <cell r="AY206">
            <v>0</v>
          </cell>
          <cell r="AZ206">
            <v>1</v>
          </cell>
          <cell r="BA206">
            <v>1</v>
          </cell>
          <cell r="BB206">
            <v>0</v>
          </cell>
          <cell r="BC206">
            <v>0</v>
          </cell>
          <cell r="BD206">
            <v>1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1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4</v>
          </cell>
          <cell r="N208">
            <v>3</v>
          </cell>
          <cell r="O208">
            <v>3</v>
          </cell>
          <cell r="P208">
            <v>0</v>
          </cell>
          <cell r="Q208">
            <v>0</v>
          </cell>
          <cell r="R208">
            <v>2</v>
          </cell>
          <cell r="S208">
            <v>0</v>
          </cell>
          <cell r="T208">
            <v>0</v>
          </cell>
          <cell r="U208">
            <v>0</v>
          </cell>
          <cell r="V208">
            <v>12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4</v>
          </cell>
          <cell r="BA208">
            <v>3</v>
          </cell>
          <cell r="BB208">
            <v>3</v>
          </cell>
          <cell r="BC208">
            <v>0</v>
          </cell>
          <cell r="BD208">
            <v>0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1</v>
          </cell>
          <cell r="K209">
            <v>1</v>
          </cell>
          <cell r="L209">
            <v>2</v>
          </cell>
          <cell r="M209">
            <v>1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6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1</v>
          </cell>
          <cell r="AX209">
            <v>1</v>
          </cell>
          <cell r="AY209">
            <v>2</v>
          </cell>
          <cell r="AZ209">
            <v>1</v>
          </cell>
          <cell r="BA209">
            <v>1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3</v>
          </cell>
          <cell r="N210">
            <v>1</v>
          </cell>
          <cell r="O210">
            <v>1</v>
          </cell>
          <cell r="P210">
            <v>0</v>
          </cell>
          <cell r="Q210">
            <v>0</v>
          </cell>
          <cell r="R210">
            <v>1</v>
          </cell>
          <cell r="S210">
            <v>0</v>
          </cell>
          <cell r="T210">
            <v>0</v>
          </cell>
          <cell r="U210">
            <v>0</v>
          </cell>
          <cell r="V210">
            <v>6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3</v>
          </cell>
          <cell r="BA210">
            <v>1</v>
          </cell>
          <cell r="BB210">
            <v>1</v>
          </cell>
          <cell r="BC210">
            <v>0</v>
          </cell>
          <cell r="BD210">
            <v>0</v>
          </cell>
          <cell r="BE210">
            <v>1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8</v>
          </cell>
          <cell r="K211">
            <v>9</v>
          </cell>
          <cell r="L211">
            <v>5</v>
          </cell>
          <cell r="M211">
            <v>0</v>
          </cell>
          <cell r="N211">
            <v>5</v>
          </cell>
          <cell r="O211">
            <v>3</v>
          </cell>
          <cell r="P211">
            <v>2</v>
          </cell>
          <cell r="Q211">
            <v>5</v>
          </cell>
          <cell r="R211">
            <v>9</v>
          </cell>
          <cell r="S211">
            <v>0</v>
          </cell>
          <cell r="T211">
            <v>0</v>
          </cell>
          <cell r="U211">
            <v>0</v>
          </cell>
          <cell r="V211">
            <v>46</v>
          </cell>
          <cell r="W211">
            <v>0</v>
          </cell>
          <cell r="X211">
            <v>2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8</v>
          </cell>
          <cell r="AX211">
            <v>11</v>
          </cell>
          <cell r="AY211">
            <v>5</v>
          </cell>
          <cell r="AZ211">
            <v>0</v>
          </cell>
          <cell r="BA211">
            <v>5</v>
          </cell>
          <cell r="BB211">
            <v>3</v>
          </cell>
          <cell r="BC211">
            <v>2</v>
          </cell>
          <cell r="BD211">
            <v>5</v>
          </cell>
          <cell r="BE211">
            <v>9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2</v>
          </cell>
          <cell r="L212">
            <v>1</v>
          </cell>
          <cell r="M212">
            <v>4</v>
          </cell>
          <cell r="N212">
            <v>3</v>
          </cell>
          <cell r="O212">
            <v>5</v>
          </cell>
          <cell r="P212">
            <v>0</v>
          </cell>
          <cell r="Q212">
            <v>1</v>
          </cell>
          <cell r="R212">
            <v>2</v>
          </cell>
          <cell r="S212">
            <v>0</v>
          </cell>
          <cell r="T212">
            <v>0</v>
          </cell>
          <cell r="U212">
            <v>0</v>
          </cell>
          <cell r="V212">
            <v>24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6</v>
          </cell>
          <cell r="AX212">
            <v>2</v>
          </cell>
          <cell r="AY212">
            <v>1</v>
          </cell>
          <cell r="AZ212">
            <v>4</v>
          </cell>
          <cell r="BA212">
            <v>3</v>
          </cell>
          <cell r="BB212">
            <v>5</v>
          </cell>
          <cell r="BC212">
            <v>0</v>
          </cell>
          <cell r="BD212">
            <v>1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5</v>
          </cell>
          <cell r="K213">
            <v>1</v>
          </cell>
          <cell r="L213">
            <v>3</v>
          </cell>
          <cell r="M213">
            <v>7</v>
          </cell>
          <cell r="N213">
            <v>4</v>
          </cell>
          <cell r="O213">
            <v>1</v>
          </cell>
          <cell r="P213">
            <v>4</v>
          </cell>
          <cell r="Q213">
            <v>1</v>
          </cell>
          <cell r="R213">
            <v>2</v>
          </cell>
          <cell r="S213">
            <v>0</v>
          </cell>
          <cell r="T213">
            <v>0</v>
          </cell>
          <cell r="U213">
            <v>0</v>
          </cell>
          <cell r="V213">
            <v>28</v>
          </cell>
          <cell r="W213">
            <v>0</v>
          </cell>
          <cell r="X213">
            <v>0</v>
          </cell>
          <cell r="Y213">
            <v>0</v>
          </cell>
          <cell r="Z213">
            <v>1</v>
          </cell>
          <cell r="AA213">
            <v>0</v>
          </cell>
          <cell r="AB213">
            <v>0</v>
          </cell>
          <cell r="AC213">
            <v>1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2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5</v>
          </cell>
          <cell r="AX213">
            <v>1</v>
          </cell>
          <cell r="AY213">
            <v>3</v>
          </cell>
          <cell r="AZ213">
            <v>8</v>
          </cell>
          <cell r="BA213">
            <v>4</v>
          </cell>
          <cell r="BB213">
            <v>1</v>
          </cell>
          <cell r="BC213">
            <v>5</v>
          </cell>
          <cell r="BD213">
            <v>1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1</v>
          </cell>
          <cell r="K214">
            <v>1</v>
          </cell>
          <cell r="L214">
            <v>1</v>
          </cell>
          <cell r="M214">
            <v>0</v>
          </cell>
          <cell r="N214">
            <v>0</v>
          </cell>
          <cell r="O214">
            <v>2</v>
          </cell>
          <cell r="P214">
            <v>1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6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1</v>
          </cell>
          <cell r="AX214">
            <v>1</v>
          </cell>
          <cell r="AY214">
            <v>1</v>
          </cell>
          <cell r="AZ214">
            <v>0</v>
          </cell>
          <cell r="BA214">
            <v>0</v>
          </cell>
          <cell r="BB214">
            <v>2</v>
          </cell>
          <cell r="BC214">
            <v>1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4</v>
          </cell>
          <cell r="K215">
            <v>1</v>
          </cell>
          <cell r="L215">
            <v>1</v>
          </cell>
          <cell r="M215">
            <v>2</v>
          </cell>
          <cell r="N215">
            <v>2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4</v>
          </cell>
          <cell r="AX215">
            <v>1</v>
          </cell>
          <cell r="AY215">
            <v>1</v>
          </cell>
          <cell r="AZ215">
            <v>2</v>
          </cell>
          <cell r="BA215">
            <v>2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2</v>
          </cell>
          <cell r="K216">
            <v>1</v>
          </cell>
          <cell r="L216">
            <v>2</v>
          </cell>
          <cell r="M216">
            <v>2</v>
          </cell>
          <cell r="N216">
            <v>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8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2</v>
          </cell>
          <cell r="AX216">
            <v>1</v>
          </cell>
          <cell r="AY216">
            <v>2</v>
          </cell>
          <cell r="AZ216">
            <v>2</v>
          </cell>
          <cell r="BA216">
            <v>1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4</v>
          </cell>
          <cell r="L217">
            <v>9</v>
          </cell>
          <cell r="M217">
            <v>5</v>
          </cell>
          <cell r="N217">
            <v>0</v>
          </cell>
          <cell r="O217">
            <v>1</v>
          </cell>
          <cell r="P217">
            <v>1</v>
          </cell>
          <cell r="Q217">
            <v>2</v>
          </cell>
          <cell r="R217">
            <v>6</v>
          </cell>
          <cell r="S217">
            <v>0</v>
          </cell>
          <cell r="T217">
            <v>0</v>
          </cell>
          <cell r="U217">
            <v>0</v>
          </cell>
          <cell r="V217">
            <v>28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4</v>
          </cell>
          <cell r="AY217">
            <v>9</v>
          </cell>
          <cell r="AZ217">
            <v>5</v>
          </cell>
          <cell r="BA217">
            <v>0</v>
          </cell>
          <cell r="BB217">
            <v>1</v>
          </cell>
          <cell r="BC217">
            <v>1</v>
          </cell>
          <cell r="BD217">
            <v>2</v>
          </cell>
          <cell r="BE217">
            <v>6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1</v>
          </cell>
          <cell r="Q218">
            <v>1</v>
          </cell>
          <cell r="R218">
            <v>2</v>
          </cell>
          <cell r="S218">
            <v>0</v>
          </cell>
          <cell r="T218">
            <v>0</v>
          </cell>
          <cell r="U218">
            <v>0</v>
          </cell>
          <cell r="V218">
            <v>5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1</v>
          </cell>
          <cell r="BE218">
            <v>2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1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1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2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2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5</v>
          </cell>
          <cell r="L221">
            <v>0</v>
          </cell>
          <cell r="M221">
            <v>5</v>
          </cell>
          <cell r="N221">
            <v>2</v>
          </cell>
          <cell r="O221">
            <v>7</v>
          </cell>
          <cell r="P221">
            <v>2</v>
          </cell>
          <cell r="Q221">
            <v>3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26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2</v>
          </cell>
          <cell r="AX221">
            <v>5</v>
          </cell>
          <cell r="AY221">
            <v>0</v>
          </cell>
          <cell r="AZ221">
            <v>5</v>
          </cell>
          <cell r="BA221">
            <v>2</v>
          </cell>
          <cell r="BB221">
            <v>7</v>
          </cell>
          <cell r="BC221">
            <v>2</v>
          </cell>
          <cell r="BD221">
            <v>3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1</v>
          </cell>
          <cell r="N222">
            <v>0</v>
          </cell>
          <cell r="O222">
            <v>2</v>
          </cell>
          <cell r="P222">
            <v>0</v>
          </cell>
          <cell r="Q222">
            <v>2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6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1</v>
          </cell>
          <cell r="BA222">
            <v>0</v>
          </cell>
          <cell r="BB222">
            <v>2</v>
          </cell>
          <cell r="BC222">
            <v>0</v>
          </cell>
          <cell r="BD222">
            <v>2</v>
          </cell>
          <cell r="BE222">
            <v>1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5</v>
          </cell>
          <cell r="K223">
            <v>6</v>
          </cell>
          <cell r="L223">
            <v>10</v>
          </cell>
          <cell r="M223">
            <v>2</v>
          </cell>
          <cell r="N223">
            <v>2</v>
          </cell>
          <cell r="O223">
            <v>4</v>
          </cell>
          <cell r="P223">
            <v>10</v>
          </cell>
          <cell r="Q223">
            <v>2</v>
          </cell>
          <cell r="R223">
            <v>1</v>
          </cell>
          <cell r="S223">
            <v>0</v>
          </cell>
          <cell r="T223">
            <v>0</v>
          </cell>
          <cell r="U223">
            <v>0</v>
          </cell>
          <cell r="V223">
            <v>42</v>
          </cell>
          <cell r="W223">
            <v>0</v>
          </cell>
          <cell r="X223">
            <v>2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2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5</v>
          </cell>
          <cell r="AX223">
            <v>8</v>
          </cell>
          <cell r="AY223">
            <v>10</v>
          </cell>
          <cell r="AZ223">
            <v>2</v>
          </cell>
          <cell r="BA223">
            <v>2</v>
          </cell>
          <cell r="BB223">
            <v>4</v>
          </cell>
          <cell r="BC223">
            <v>10</v>
          </cell>
          <cell r="BD223">
            <v>2</v>
          </cell>
          <cell r="BE223">
            <v>1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3</v>
          </cell>
          <cell r="K224">
            <v>1</v>
          </cell>
          <cell r="L224">
            <v>1</v>
          </cell>
          <cell r="M224">
            <v>0</v>
          </cell>
          <cell r="N224">
            <v>1</v>
          </cell>
          <cell r="O224">
            <v>2</v>
          </cell>
          <cell r="P224">
            <v>2</v>
          </cell>
          <cell r="Q224">
            <v>1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11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3</v>
          </cell>
          <cell r="AX224">
            <v>1</v>
          </cell>
          <cell r="AY224">
            <v>1</v>
          </cell>
          <cell r="AZ224">
            <v>0</v>
          </cell>
          <cell r="BA224">
            <v>1</v>
          </cell>
          <cell r="BB224">
            <v>2</v>
          </cell>
          <cell r="BC224">
            <v>2</v>
          </cell>
          <cell r="BD224">
            <v>1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10</v>
          </cell>
          <cell r="K225">
            <v>16</v>
          </cell>
          <cell r="L225">
            <v>15</v>
          </cell>
          <cell r="M225">
            <v>6</v>
          </cell>
          <cell r="N225">
            <v>3</v>
          </cell>
          <cell r="O225">
            <v>4</v>
          </cell>
          <cell r="P225">
            <v>0</v>
          </cell>
          <cell r="Q225">
            <v>8</v>
          </cell>
          <cell r="R225">
            <v>5</v>
          </cell>
          <cell r="S225">
            <v>0</v>
          </cell>
          <cell r="T225">
            <v>0</v>
          </cell>
          <cell r="U225">
            <v>0</v>
          </cell>
          <cell r="V225">
            <v>67</v>
          </cell>
          <cell r="W225">
            <v>0</v>
          </cell>
          <cell r="X225">
            <v>1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1</v>
          </cell>
          <cell r="AJ225">
            <v>1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1</v>
          </cell>
          <cell r="AW225">
            <v>11</v>
          </cell>
          <cell r="AX225">
            <v>17</v>
          </cell>
          <cell r="AY225">
            <v>15</v>
          </cell>
          <cell r="AZ225">
            <v>6</v>
          </cell>
          <cell r="BA225">
            <v>3</v>
          </cell>
          <cell r="BB225">
            <v>4</v>
          </cell>
          <cell r="BC225">
            <v>0</v>
          </cell>
          <cell r="BD225">
            <v>8</v>
          </cell>
          <cell r="BE225">
            <v>5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3</v>
          </cell>
          <cell r="L226">
            <v>4</v>
          </cell>
          <cell r="M226">
            <v>1</v>
          </cell>
          <cell r="N226">
            <v>3</v>
          </cell>
          <cell r="O226">
            <v>1</v>
          </cell>
          <cell r="P226">
            <v>2</v>
          </cell>
          <cell r="Q226">
            <v>3</v>
          </cell>
          <cell r="R226">
            <v>1</v>
          </cell>
          <cell r="S226">
            <v>0</v>
          </cell>
          <cell r="T226">
            <v>0</v>
          </cell>
          <cell r="U226">
            <v>0</v>
          </cell>
          <cell r="V226">
            <v>19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1</v>
          </cell>
          <cell r="AX226">
            <v>3</v>
          </cell>
          <cell r="AY226">
            <v>4</v>
          </cell>
          <cell r="AZ226">
            <v>1</v>
          </cell>
          <cell r="BA226">
            <v>3</v>
          </cell>
          <cell r="BB226">
            <v>1</v>
          </cell>
          <cell r="BC226">
            <v>2</v>
          </cell>
          <cell r="BD226">
            <v>3</v>
          </cell>
          <cell r="BE226">
            <v>1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4</v>
          </cell>
          <cell r="O227">
            <v>0</v>
          </cell>
          <cell r="P227">
            <v>3</v>
          </cell>
          <cell r="Q227">
            <v>1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9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1</v>
          </cell>
          <cell r="AZ227">
            <v>0</v>
          </cell>
          <cell r="BA227">
            <v>4</v>
          </cell>
          <cell r="BB227">
            <v>0</v>
          </cell>
          <cell r="BC227">
            <v>3</v>
          </cell>
          <cell r="BD227">
            <v>1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1</v>
          </cell>
          <cell r="Q228">
            <v>2</v>
          </cell>
          <cell r="R228">
            <v>1</v>
          </cell>
          <cell r="S228">
            <v>0</v>
          </cell>
          <cell r="T228">
            <v>0</v>
          </cell>
          <cell r="U228">
            <v>0</v>
          </cell>
          <cell r="V228">
            <v>7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0</v>
          </cell>
          <cell r="BB228">
            <v>1</v>
          </cell>
          <cell r="BC228">
            <v>1</v>
          </cell>
          <cell r="BD228">
            <v>2</v>
          </cell>
          <cell r="BE228">
            <v>1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9</v>
          </cell>
          <cell r="K229">
            <v>14</v>
          </cell>
          <cell r="L229">
            <v>2</v>
          </cell>
          <cell r="M229">
            <v>4</v>
          </cell>
          <cell r="N229">
            <v>7</v>
          </cell>
          <cell r="O229">
            <v>0</v>
          </cell>
          <cell r="P229">
            <v>0</v>
          </cell>
          <cell r="Q229">
            <v>6</v>
          </cell>
          <cell r="R229">
            <v>9</v>
          </cell>
          <cell r="S229">
            <v>0</v>
          </cell>
          <cell r="T229">
            <v>0</v>
          </cell>
          <cell r="U229">
            <v>0</v>
          </cell>
          <cell r="V229">
            <v>51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1</v>
          </cell>
          <cell r="AW229">
            <v>9</v>
          </cell>
          <cell r="AX229">
            <v>15</v>
          </cell>
          <cell r="AY229">
            <v>2</v>
          </cell>
          <cell r="AZ229">
            <v>4</v>
          </cell>
          <cell r="BA229">
            <v>7</v>
          </cell>
          <cell r="BB229">
            <v>0</v>
          </cell>
          <cell r="BC229">
            <v>0</v>
          </cell>
          <cell r="BD229">
            <v>6</v>
          </cell>
          <cell r="BE229">
            <v>9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1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O230">
            <v>1</v>
          </cell>
          <cell r="P230">
            <v>1</v>
          </cell>
          <cell r="Q230">
            <v>0</v>
          </cell>
          <cell r="R230">
            <v>2</v>
          </cell>
          <cell r="S230">
            <v>0</v>
          </cell>
          <cell r="T230">
            <v>0</v>
          </cell>
          <cell r="U230">
            <v>0</v>
          </cell>
          <cell r="V230">
            <v>6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1</v>
          </cell>
          <cell r="BC230">
            <v>1</v>
          </cell>
          <cell r="BD230">
            <v>0</v>
          </cell>
          <cell r="BE230">
            <v>2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1</v>
          </cell>
          <cell r="K231">
            <v>4</v>
          </cell>
          <cell r="L231">
            <v>1</v>
          </cell>
          <cell r="M231">
            <v>4</v>
          </cell>
          <cell r="N231">
            <v>0</v>
          </cell>
          <cell r="O231">
            <v>2</v>
          </cell>
          <cell r="P231">
            <v>3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15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1</v>
          </cell>
          <cell r="AX231">
            <v>4</v>
          </cell>
          <cell r="AY231">
            <v>1</v>
          </cell>
          <cell r="AZ231">
            <v>4</v>
          </cell>
          <cell r="BA231">
            <v>0</v>
          </cell>
          <cell r="BB231">
            <v>2</v>
          </cell>
          <cell r="BC231">
            <v>3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2</v>
          </cell>
          <cell r="K232">
            <v>1</v>
          </cell>
          <cell r="L232">
            <v>2</v>
          </cell>
          <cell r="M232">
            <v>2</v>
          </cell>
          <cell r="N232">
            <v>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8</v>
          </cell>
          <cell r="W232">
            <v>0</v>
          </cell>
          <cell r="X232">
            <v>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1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2</v>
          </cell>
          <cell r="AX232">
            <v>2</v>
          </cell>
          <cell r="AY232">
            <v>2</v>
          </cell>
          <cell r="AZ232">
            <v>2</v>
          </cell>
          <cell r="BA232">
            <v>1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6</v>
          </cell>
          <cell r="K233">
            <v>4</v>
          </cell>
          <cell r="L233">
            <v>6</v>
          </cell>
          <cell r="M233">
            <v>3</v>
          </cell>
          <cell r="N233">
            <v>4</v>
          </cell>
          <cell r="O233">
            <v>2</v>
          </cell>
          <cell r="P233">
            <v>3</v>
          </cell>
          <cell r="Q233">
            <v>7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35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6</v>
          </cell>
          <cell r="AX233">
            <v>4</v>
          </cell>
          <cell r="AY233">
            <v>6</v>
          </cell>
          <cell r="AZ233">
            <v>3</v>
          </cell>
          <cell r="BA233">
            <v>4</v>
          </cell>
          <cell r="BB233">
            <v>2</v>
          </cell>
          <cell r="BC233">
            <v>3</v>
          </cell>
          <cell r="BD233">
            <v>7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1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2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1</v>
          </cell>
          <cell r="AX234">
            <v>0</v>
          </cell>
          <cell r="AY234">
            <v>1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21</v>
          </cell>
          <cell r="K235">
            <v>13</v>
          </cell>
          <cell r="L235">
            <v>8</v>
          </cell>
          <cell r="M235">
            <v>12</v>
          </cell>
          <cell r="N235">
            <v>23</v>
          </cell>
          <cell r="O235">
            <v>36</v>
          </cell>
          <cell r="P235">
            <v>32</v>
          </cell>
          <cell r="Q235">
            <v>12</v>
          </cell>
          <cell r="R235">
            <v>8</v>
          </cell>
          <cell r="S235">
            <v>0</v>
          </cell>
          <cell r="T235">
            <v>0</v>
          </cell>
          <cell r="U235">
            <v>0</v>
          </cell>
          <cell r="V235">
            <v>165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1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21</v>
          </cell>
          <cell r="AX235">
            <v>13</v>
          </cell>
          <cell r="AY235">
            <v>8</v>
          </cell>
          <cell r="AZ235">
            <v>12</v>
          </cell>
          <cell r="BA235">
            <v>23</v>
          </cell>
          <cell r="BB235">
            <v>37</v>
          </cell>
          <cell r="BC235">
            <v>32</v>
          </cell>
          <cell r="BD235">
            <v>12</v>
          </cell>
          <cell r="BE235">
            <v>8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11</v>
          </cell>
          <cell r="K236">
            <v>6</v>
          </cell>
          <cell r="L236">
            <v>0</v>
          </cell>
          <cell r="M236">
            <v>1</v>
          </cell>
          <cell r="N236">
            <v>9</v>
          </cell>
          <cell r="O236">
            <v>6</v>
          </cell>
          <cell r="P236">
            <v>13</v>
          </cell>
          <cell r="Q236">
            <v>7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53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11</v>
          </cell>
          <cell r="AX236">
            <v>6</v>
          </cell>
          <cell r="AY236">
            <v>0</v>
          </cell>
          <cell r="AZ236">
            <v>1</v>
          </cell>
          <cell r="BA236">
            <v>9</v>
          </cell>
          <cell r="BB236">
            <v>6</v>
          </cell>
          <cell r="BC236">
            <v>13</v>
          </cell>
          <cell r="BD236">
            <v>7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7</v>
          </cell>
          <cell r="K237">
            <v>4</v>
          </cell>
          <cell r="L237">
            <v>5</v>
          </cell>
          <cell r="M237">
            <v>15</v>
          </cell>
          <cell r="N237">
            <v>7</v>
          </cell>
          <cell r="O237">
            <v>13</v>
          </cell>
          <cell r="P237">
            <v>7</v>
          </cell>
          <cell r="Q237">
            <v>5</v>
          </cell>
          <cell r="R237">
            <v>5</v>
          </cell>
          <cell r="S237">
            <v>0</v>
          </cell>
          <cell r="T237">
            <v>0</v>
          </cell>
          <cell r="U237">
            <v>0</v>
          </cell>
          <cell r="V237">
            <v>68</v>
          </cell>
          <cell r="W237">
            <v>0</v>
          </cell>
          <cell r="X237">
            <v>0</v>
          </cell>
          <cell r="Y237">
            <v>0</v>
          </cell>
          <cell r="Z237">
            <v>2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2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7</v>
          </cell>
          <cell r="AX237">
            <v>4</v>
          </cell>
          <cell r="AY237">
            <v>5</v>
          </cell>
          <cell r="AZ237">
            <v>17</v>
          </cell>
          <cell r="BA237">
            <v>7</v>
          </cell>
          <cell r="BB237">
            <v>13</v>
          </cell>
          <cell r="BC237">
            <v>7</v>
          </cell>
          <cell r="BD237">
            <v>5</v>
          </cell>
          <cell r="BE237">
            <v>5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7</v>
          </cell>
          <cell r="K238">
            <v>9</v>
          </cell>
          <cell r="L238">
            <v>5</v>
          </cell>
          <cell r="M238">
            <v>17</v>
          </cell>
          <cell r="N238">
            <v>10</v>
          </cell>
          <cell r="O238">
            <v>5</v>
          </cell>
          <cell r="P238">
            <v>21</v>
          </cell>
          <cell r="Q238">
            <v>0</v>
          </cell>
          <cell r="R238">
            <v>9</v>
          </cell>
          <cell r="S238">
            <v>0</v>
          </cell>
          <cell r="T238">
            <v>0</v>
          </cell>
          <cell r="U238">
            <v>0</v>
          </cell>
          <cell r="V238">
            <v>83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7</v>
          </cell>
          <cell r="AX238">
            <v>9</v>
          </cell>
          <cell r="AY238">
            <v>5</v>
          </cell>
          <cell r="AZ238">
            <v>17</v>
          </cell>
          <cell r="BA238">
            <v>10</v>
          </cell>
          <cell r="BB238">
            <v>5</v>
          </cell>
          <cell r="BC238">
            <v>21</v>
          </cell>
          <cell r="BD238">
            <v>0</v>
          </cell>
          <cell r="BE238">
            <v>9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5</v>
          </cell>
          <cell r="K239">
            <v>8</v>
          </cell>
          <cell r="L239">
            <v>2</v>
          </cell>
          <cell r="M239">
            <v>5</v>
          </cell>
          <cell r="N239">
            <v>1</v>
          </cell>
          <cell r="O239">
            <v>6</v>
          </cell>
          <cell r="P239">
            <v>2</v>
          </cell>
          <cell r="Q239">
            <v>2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31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1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5</v>
          </cell>
          <cell r="AX239">
            <v>8</v>
          </cell>
          <cell r="AY239">
            <v>2</v>
          </cell>
          <cell r="AZ239">
            <v>5</v>
          </cell>
          <cell r="BA239">
            <v>1</v>
          </cell>
          <cell r="BB239">
            <v>7</v>
          </cell>
          <cell r="BC239">
            <v>2</v>
          </cell>
          <cell r="BD239">
            <v>2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10</v>
          </cell>
          <cell r="K240">
            <v>19</v>
          </cell>
          <cell r="L240">
            <v>13</v>
          </cell>
          <cell r="M240">
            <v>7</v>
          </cell>
          <cell r="N240">
            <v>8</v>
          </cell>
          <cell r="O240">
            <v>11</v>
          </cell>
          <cell r="P240">
            <v>13</v>
          </cell>
          <cell r="Q240">
            <v>15</v>
          </cell>
          <cell r="R240">
            <v>15</v>
          </cell>
          <cell r="S240">
            <v>0</v>
          </cell>
          <cell r="T240">
            <v>0</v>
          </cell>
          <cell r="U240">
            <v>0</v>
          </cell>
          <cell r="V240">
            <v>111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10</v>
          </cell>
          <cell r="AX240">
            <v>19</v>
          </cell>
          <cell r="AY240">
            <v>13</v>
          </cell>
          <cell r="AZ240">
            <v>7</v>
          </cell>
          <cell r="BA240">
            <v>8</v>
          </cell>
          <cell r="BB240">
            <v>11</v>
          </cell>
          <cell r="BC240">
            <v>13</v>
          </cell>
          <cell r="BD240">
            <v>15</v>
          </cell>
          <cell r="BE240">
            <v>15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18</v>
          </cell>
          <cell r="L241">
            <v>24</v>
          </cell>
          <cell r="M241">
            <v>18</v>
          </cell>
          <cell r="N241">
            <v>17</v>
          </cell>
          <cell r="O241">
            <v>4</v>
          </cell>
          <cell r="P241">
            <v>17</v>
          </cell>
          <cell r="Q241">
            <v>14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122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10</v>
          </cell>
          <cell r="AX241">
            <v>18</v>
          </cell>
          <cell r="AY241">
            <v>24</v>
          </cell>
          <cell r="AZ241">
            <v>18</v>
          </cell>
          <cell r="BA241">
            <v>17</v>
          </cell>
          <cell r="BB241">
            <v>4</v>
          </cell>
          <cell r="BC241">
            <v>17</v>
          </cell>
          <cell r="BD241">
            <v>14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18</v>
          </cell>
          <cell r="K242">
            <v>21</v>
          </cell>
          <cell r="L242">
            <v>12</v>
          </cell>
          <cell r="M242">
            <v>10</v>
          </cell>
          <cell r="N242">
            <v>13</v>
          </cell>
          <cell r="O242">
            <v>9</v>
          </cell>
          <cell r="P242">
            <v>12</v>
          </cell>
          <cell r="Q242">
            <v>10</v>
          </cell>
          <cell r="R242">
            <v>6</v>
          </cell>
          <cell r="S242">
            <v>0</v>
          </cell>
          <cell r="T242">
            <v>0</v>
          </cell>
          <cell r="U242">
            <v>0</v>
          </cell>
          <cell r="V242">
            <v>111</v>
          </cell>
          <cell r="W242">
            <v>0</v>
          </cell>
          <cell r="X242">
            <v>0</v>
          </cell>
          <cell r="Y242">
            <v>1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1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18</v>
          </cell>
          <cell r="AX242">
            <v>21</v>
          </cell>
          <cell r="AY242">
            <v>13</v>
          </cell>
          <cell r="AZ242">
            <v>10</v>
          </cell>
          <cell r="BA242">
            <v>13</v>
          </cell>
          <cell r="BB242">
            <v>9</v>
          </cell>
          <cell r="BC242">
            <v>12</v>
          </cell>
          <cell r="BD242">
            <v>10</v>
          </cell>
          <cell r="BE242">
            <v>6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5</v>
          </cell>
          <cell r="K243">
            <v>8</v>
          </cell>
          <cell r="L243">
            <v>3</v>
          </cell>
          <cell r="M243">
            <v>6</v>
          </cell>
          <cell r="N243">
            <v>18</v>
          </cell>
          <cell r="O243">
            <v>14</v>
          </cell>
          <cell r="P243">
            <v>8</v>
          </cell>
          <cell r="Q243">
            <v>2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64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5</v>
          </cell>
          <cell r="AX243">
            <v>8</v>
          </cell>
          <cell r="AY243">
            <v>3</v>
          </cell>
          <cell r="AZ243">
            <v>6</v>
          </cell>
          <cell r="BA243">
            <v>18</v>
          </cell>
          <cell r="BB243">
            <v>14</v>
          </cell>
          <cell r="BC243">
            <v>8</v>
          </cell>
          <cell r="BD243">
            <v>2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17</v>
          </cell>
          <cell r="L244">
            <v>7</v>
          </cell>
          <cell r="M244">
            <v>11</v>
          </cell>
          <cell r="N244">
            <v>13</v>
          </cell>
          <cell r="O244">
            <v>16</v>
          </cell>
          <cell r="P244">
            <v>11</v>
          </cell>
          <cell r="Q244">
            <v>13</v>
          </cell>
          <cell r="R244">
            <v>4</v>
          </cell>
          <cell r="S244">
            <v>0</v>
          </cell>
          <cell r="T244">
            <v>0</v>
          </cell>
          <cell r="U244">
            <v>0</v>
          </cell>
          <cell r="V244">
            <v>92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17</v>
          </cell>
          <cell r="AY244">
            <v>7</v>
          </cell>
          <cell r="AZ244">
            <v>11</v>
          </cell>
          <cell r="BA244">
            <v>13</v>
          </cell>
          <cell r="BB244">
            <v>16</v>
          </cell>
          <cell r="BC244">
            <v>11</v>
          </cell>
          <cell r="BD244">
            <v>13</v>
          </cell>
          <cell r="BE244">
            <v>4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6</v>
          </cell>
          <cell r="K245">
            <v>3</v>
          </cell>
          <cell r="L245">
            <v>0</v>
          </cell>
          <cell r="M245">
            <v>0</v>
          </cell>
          <cell r="N245">
            <v>0</v>
          </cell>
          <cell r="O245">
            <v>2</v>
          </cell>
          <cell r="P245">
            <v>4</v>
          </cell>
          <cell r="Q245">
            <v>5</v>
          </cell>
          <cell r="R245">
            <v>5</v>
          </cell>
          <cell r="S245">
            <v>0</v>
          </cell>
          <cell r="T245">
            <v>0</v>
          </cell>
          <cell r="U245">
            <v>0</v>
          </cell>
          <cell r="V245">
            <v>25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6</v>
          </cell>
          <cell r="AX245">
            <v>3</v>
          </cell>
          <cell r="AY245">
            <v>0</v>
          </cell>
          <cell r="AZ245">
            <v>0</v>
          </cell>
          <cell r="BA245">
            <v>0</v>
          </cell>
          <cell r="BB245">
            <v>2</v>
          </cell>
          <cell r="BC245">
            <v>4</v>
          </cell>
          <cell r="BD245">
            <v>5</v>
          </cell>
          <cell r="BE245">
            <v>5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15</v>
          </cell>
          <cell r="K246">
            <v>15</v>
          </cell>
          <cell r="L246">
            <v>8</v>
          </cell>
          <cell r="M246">
            <v>0</v>
          </cell>
          <cell r="N246">
            <v>10</v>
          </cell>
          <cell r="O246">
            <v>6</v>
          </cell>
          <cell r="P246">
            <v>10</v>
          </cell>
          <cell r="Q246">
            <v>21</v>
          </cell>
          <cell r="R246">
            <v>6</v>
          </cell>
          <cell r="S246">
            <v>0</v>
          </cell>
          <cell r="T246">
            <v>0</v>
          </cell>
          <cell r="U246">
            <v>0</v>
          </cell>
          <cell r="V246">
            <v>91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15</v>
          </cell>
          <cell r="AX246">
            <v>15</v>
          </cell>
          <cell r="AY246">
            <v>8</v>
          </cell>
          <cell r="AZ246">
            <v>0</v>
          </cell>
          <cell r="BA246">
            <v>10</v>
          </cell>
          <cell r="BB246">
            <v>6</v>
          </cell>
          <cell r="BC246">
            <v>10</v>
          </cell>
          <cell r="BD246">
            <v>21</v>
          </cell>
          <cell r="BE246">
            <v>6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4</v>
          </cell>
          <cell r="O247">
            <v>5</v>
          </cell>
          <cell r="P247">
            <v>2</v>
          </cell>
          <cell r="Q247">
            <v>2</v>
          </cell>
          <cell r="R247">
            <v>1</v>
          </cell>
          <cell r="S247">
            <v>0</v>
          </cell>
          <cell r="T247">
            <v>0</v>
          </cell>
          <cell r="U247">
            <v>0</v>
          </cell>
          <cell r="V247">
            <v>22</v>
          </cell>
          <cell r="W247">
            <v>0</v>
          </cell>
          <cell r="X247">
            <v>1</v>
          </cell>
          <cell r="Y247">
            <v>1</v>
          </cell>
          <cell r="Z247">
            <v>0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6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6</v>
          </cell>
          <cell r="AY247">
            <v>3</v>
          </cell>
          <cell r="AZ247">
            <v>1</v>
          </cell>
          <cell r="BA247">
            <v>5</v>
          </cell>
          <cell r="BB247">
            <v>6</v>
          </cell>
          <cell r="BC247">
            <v>3</v>
          </cell>
          <cell r="BD247">
            <v>3</v>
          </cell>
          <cell r="BE247">
            <v>1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9</v>
          </cell>
          <cell r="K248">
            <v>1</v>
          </cell>
          <cell r="L248">
            <v>8</v>
          </cell>
          <cell r="M248">
            <v>1</v>
          </cell>
          <cell r="N248">
            <v>4</v>
          </cell>
          <cell r="O248">
            <v>5</v>
          </cell>
          <cell r="P248">
            <v>3</v>
          </cell>
          <cell r="Q248">
            <v>3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34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2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</v>
          </cell>
          <cell r="AJ248">
            <v>1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3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4</v>
          </cell>
          <cell r="AW248">
            <v>10</v>
          </cell>
          <cell r="AX248">
            <v>1</v>
          </cell>
          <cell r="AY248">
            <v>8</v>
          </cell>
          <cell r="AZ248">
            <v>1</v>
          </cell>
          <cell r="BA248">
            <v>4</v>
          </cell>
          <cell r="BB248">
            <v>5</v>
          </cell>
          <cell r="BC248">
            <v>5</v>
          </cell>
          <cell r="BD248">
            <v>6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</v>
          </cell>
          <cell r="K249">
            <v>16</v>
          </cell>
          <cell r="L249">
            <v>27</v>
          </cell>
          <cell r="M249">
            <v>19</v>
          </cell>
          <cell r="N249">
            <v>4</v>
          </cell>
          <cell r="O249">
            <v>14</v>
          </cell>
          <cell r="P249">
            <v>10</v>
          </cell>
          <cell r="Q249">
            <v>13</v>
          </cell>
          <cell r="R249">
            <v>16</v>
          </cell>
          <cell r="S249">
            <v>0</v>
          </cell>
          <cell r="T249">
            <v>0</v>
          </cell>
          <cell r="U249">
            <v>0</v>
          </cell>
          <cell r="V249">
            <v>121</v>
          </cell>
          <cell r="W249">
            <v>2</v>
          </cell>
          <cell r="X249">
            <v>5</v>
          </cell>
          <cell r="Y249">
            <v>9</v>
          </cell>
          <cell r="Z249">
            <v>6</v>
          </cell>
          <cell r="AA249">
            <v>1</v>
          </cell>
          <cell r="AB249">
            <v>3</v>
          </cell>
          <cell r="AC249">
            <v>0</v>
          </cell>
          <cell r="AD249">
            <v>2</v>
          </cell>
          <cell r="AE249">
            <v>3</v>
          </cell>
          <cell r="AF249">
            <v>0</v>
          </cell>
          <cell r="AG249">
            <v>0</v>
          </cell>
          <cell r="AH249">
            <v>0</v>
          </cell>
          <cell r="AI249">
            <v>31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4</v>
          </cell>
          <cell r="AX249">
            <v>21</v>
          </cell>
          <cell r="AY249">
            <v>36</v>
          </cell>
          <cell r="AZ249">
            <v>25</v>
          </cell>
          <cell r="BA249">
            <v>5</v>
          </cell>
          <cell r="BB249">
            <v>17</v>
          </cell>
          <cell r="BC249">
            <v>10</v>
          </cell>
          <cell r="BD249">
            <v>15</v>
          </cell>
          <cell r="BE249">
            <v>19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</v>
          </cell>
          <cell r="K250">
            <v>11</v>
          </cell>
          <cell r="L250">
            <v>4</v>
          </cell>
          <cell r="M250">
            <v>2</v>
          </cell>
          <cell r="N250">
            <v>3</v>
          </cell>
          <cell r="O250">
            <v>12</v>
          </cell>
          <cell r="P250">
            <v>6</v>
          </cell>
          <cell r="Q250">
            <v>21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60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1</v>
          </cell>
          <cell r="AX250">
            <v>11</v>
          </cell>
          <cell r="AY250">
            <v>4</v>
          </cell>
          <cell r="AZ250">
            <v>2</v>
          </cell>
          <cell r="BA250">
            <v>3</v>
          </cell>
          <cell r="BB250">
            <v>12</v>
          </cell>
          <cell r="BC250">
            <v>6</v>
          </cell>
          <cell r="BD250">
            <v>22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13</v>
          </cell>
          <cell r="K251">
            <v>16</v>
          </cell>
          <cell r="L251">
            <v>18</v>
          </cell>
          <cell r="M251">
            <v>11</v>
          </cell>
          <cell r="N251">
            <v>21</v>
          </cell>
          <cell r="O251">
            <v>10</v>
          </cell>
          <cell r="P251">
            <v>31</v>
          </cell>
          <cell r="Q251">
            <v>14</v>
          </cell>
          <cell r="R251">
            <v>3</v>
          </cell>
          <cell r="S251">
            <v>0</v>
          </cell>
          <cell r="T251">
            <v>0</v>
          </cell>
          <cell r="U251">
            <v>0</v>
          </cell>
          <cell r="V251">
            <v>137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2</v>
          </cell>
          <cell r="AB251">
            <v>0</v>
          </cell>
          <cell r="AC251">
            <v>0</v>
          </cell>
          <cell r="AD251">
            <v>1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3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13</v>
          </cell>
          <cell r="AX251">
            <v>16</v>
          </cell>
          <cell r="AY251">
            <v>18</v>
          </cell>
          <cell r="AZ251">
            <v>11</v>
          </cell>
          <cell r="BA251">
            <v>23</v>
          </cell>
          <cell r="BB251">
            <v>10</v>
          </cell>
          <cell r="BC251">
            <v>31</v>
          </cell>
          <cell r="BD251">
            <v>15</v>
          </cell>
          <cell r="BE251">
            <v>3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7</v>
          </cell>
          <cell r="K252">
            <v>3</v>
          </cell>
          <cell r="L252">
            <v>2</v>
          </cell>
          <cell r="M252">
            <v>2</v>
          </cell>
          <cell r="N252">
            <v>23</v>
          </cell>
          <cell r="O252">
            <v>2</v>
          </cell>
          <cell r="P252">
            <v>5</v>
          </cell>
          <cell r="Q252">
            <v>9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53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7</v>
          </cell>
          <cell r="AX252">
            <v>3</v>
          </cell>
          <cell r="AY252">
            <v>2</v>
          </cell>
          <cell r="AZ252">
            <v>2</v>
          </cell>
          <cell r="BA252">
            <v>23</v>
          </cell>
          <cell r="BB252">
            <v>2</v>
          </cell>
          <cell r="BC252">
            <v>5</v>
          </cell>
          <cell r="BD252">
            <v>9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2</v>
          </cell>
          <cell r="K253">
            <v>1</v>
          </cell>
          <cell r="L253">
            <v>2</v>
          </cell>
          <cell r="M253">
            <v>0</v>
          </cell>
          <cell r="N253">
            <v>2</v>
          </cell>
          <cell r="O253">
            <v>2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9</v>
          </cell>
          <cell r="W253">
            <v>0</v>
          </cell>
          <cell r="X253">
            <v>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2</v>
          </cell>
          <cell r="AX253">
            <v>2</v>
          </cell>
          <cell r="AY253">
            <v>2</v>
          </cell>
          <cell r="AZ253">
            <v>0</v>
          </cell>
          <cell r="BA253">
            <v>2</v>
          </cell>
          <cell r="BB253">
            <v>2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2</v>
          </cell>
          <cell r="M254">
            <v>3</v>
          </cell>
          <cell r="N254">
            <v>6</v>
          </cell>
          <cell r="O254">
            <v>0</v>
          </cell>
          <cell r="P254">
            <v>4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15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2</v>
          </cell>
          <cell r="AZ254">
            <v>3</v>
          </cell>
          <cell r="BA254">
            <v>6</v>
          </cell>
          <cell r="BB254">
            <v>0</v>
          </cell>
          <cell r="BC254">
            <v>4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1</v>
          </cell>
          <cell r="K255">
            <v>0</v>
          </cell>
          <cell r="L255">
            <v>7</v>
          </cell>
          <cell r="M255">
            <v>15</v>
          </cell>
          <cell r="N255">
            <v>18</v>
          </cell>
          <cell r="O255">
            <v>6</v>
          </cell>
          <cell r="P255">
            <v>10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57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1</v>
          </cell>
          <cell r="AX255">
            <v>0</v>
          </cell>
          <cell r="AY255">
            <v>7</v>
          </cell>
          <cell r="AZ255">
            <v>15</v>
          </cell>
          <cell r="BA255">
            <v>18</v>
          </cell>
          <cell r="BB255">
            <v>6</v>
          </cell>
          <cell r="BC255">
            <v>10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10</v>
          </cell>
          <cell r="L256">
            <v>1</v>
          </cell>
          <cell r="M256">
            <v>11</v>
          </cell>
          <cell r="N256">
            <v>9</v>
          </cell>
          <cell r="O256">
            <v>17</v>
          </cell>
          <cell r="P256">
            <v>7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56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1</v>
          </cell>
          <cell r="AX256">
            <v>10</v>
          </cell>
          <cell r="AY256">
            <v>1</v>
          </cell>
          <cell r="AZ256">
            <v>11</v>
          </cell>
          <cell r="BA256">
            <v>9</v>
          </cell>
          <cell r="BB256">
            <v>17</v>
          </cell>
          <cell r="BC256">
            <v>7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8</v>
          </cell>
          <cell r="M257">
            <v>1</v>
          </cell>
          <cell r="N257">
            <v>2</v>
          </cell>
          <cell r="O257">
            <v>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16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8</v>
          </cell>
          <cell r="AZ257">
            <v>1</v>
          </cell>
          <cell r="BA257">
            <v>2</v>
          </cell>
          <cell r="BB257">
            <v>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10</v>
          </cell>
          <cell r="K258">
            <v>10</v>
          </cell>
          <cell r="L258">
            <v>29</v>
          </cell>
          <cell r="M258">
            <v>22</v>
          </cell>
          <cell r="N258">
            <v>14</v>
          </cell>
          <cell r="O258">
            <v>15</v>
          </cell>
          <cell r="P258">
            <v>13</v>
          </cell>
          <cell r="Q258">
            <v>21</v>
          </cell>
          <cell r="R258">
            <v>7</v>
          </cell>
          <cell r="S258">
            <v>0</v>
          </cell>
          <cell r="T258">
            <v>0</v>
          </cell>
          <cell r="U258">
            <v>0</v>
          </cell>
          <cell r="V258">
            <v>141</v>
          </cell>
          <cell r="W258">
            <v>0</v>
          </cell>
          <cell r="X258">
            <v>0</v>
          </cell>
          <cell r="Y258">
            <v>0</v>
          </cell>
          <cell r="Z258">
            <v>1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1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10</v>
          </cell>
          <cell r="AX258">
            <v>10</v>
          </cell>
          <cell r="AY258">
            <v>29</v>
          </cell>
          <cell r="AZ258">
            <v>23</v>
          </cell>
          <cell r="BA258">
            <v>14</v>
          </cell>
          <cell r="BB258">
            <v>15</v>
          </cell>
          <cell r="BC258">
            <v>13</v>
          </cell>
          <cell r="BD258">
            <v>21</v>
          </cell>
          <cell r="BE258">
            <v>7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5</v>
          </cell>
          <cell r="K259">
            <v>7</v>
          </cell>
          <cell r="L259">
            <v>32</v>
          </cell>
          <cell r="M259">
            <v>7</v>
          </cell>
          <cell r="N259">
            <v>15</v>
          </cell>
          <cell r="O259">
            <v>10</v>
          </cell>
          <cell r="P259">
            <v>18</v>
          </cell>
          <cell r="Q259">
            <v>7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101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5</v>
          </cell>
          <cell r="AX259">
            <v>7</v>
          </cell>
          <cell r="AY259">
            <v>32</v>
          </cell>
          <cell r="AZ259">
            <v>7</v>
          </cell>
          <cell r="BA259">
            <v>15</v>
          </cell>
          <cell r="BB259">
            <v>10</v>
          </cell>
          <cell r="BC259">
            <v>18</v>
          </cell>
          <cell r="BD259">
            <v>7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8</v>
          </cell>
          <cell r="K260">
            <v>10</v>
          </cell>
          <cell r="L260">
            <v>7</v>
          </cell>
          <cell r="M260">
            <v>15</v>
          </cell>
          <cell r="N260">
            <v>2</v>
          </cell>
          <cell r="O260">
            <v>3</v>
          </cell>
          <cell r="P260">
            <v>7</v>
          </cell>
          <cell r="Q260">
            <v>15</v>
          </cell>
          <cell r="R260">
            <v>15</v>
          </cell>
          <cell r="S260">
            <v>0</v>
          </cell>
          <cell r="T260">
            <v>0</v>
          </cell>
          <cell r="U260">
            <v>0</v>
          </cell>
          <cell r="V260">
            <v>82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1</v>
          </cell>
          <cell r="AW260">
            <v>8</v>
          </cell>
          <cell r="AX260">
            <v>10</v>
          </cell>
          <cell r="AY260">
            <v>7</v>
          </cell>
          <cell r="AZ260">
            <v>16</v>
          </cell>
          <cell r="BA260">
            <v>2</v>
          </cell>
          <cell r="BB260">
            <v>3</v>
          </cell>
          <cell r="BC260">
            <v>7</v>
          </cell>
          <cell r="BD260">
            <v>15</v>
          </cell>
          <cell r="BE260">
            <v>15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3</v>
          </cell>
          <cell r="K261">
            <v>1</v>
          </cell>
          <cell r="L261">
            <v>5</v>
          </cell>
          <cell r="M261">
            <v>0</v>
          </cell>
          <cell r="N261">
            <v>2</v>
          </cell>
          <cell r="O261">
            <v>0</v>
          </cell>
          <cell r="P261">
            <v>1</v>
          </cell>
          <cell r="Q261">
            <v>1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13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3</v>
          </cell>
          <cell r="AX261">
            <v>1</v>
          </cell>
          <cell r="AY261">
            <v>5</v>
          </cell>
          <cell r="AZ261">
            <v>0</v>
          </cell>
          <cell r="BA261">
            <v>2</v>
          </cell>
          <cell r="BB261">
            <v>0</v>
          </cell>
          <cell r="BC261">
            <v>1</v>
          </cell>
          <cell r="BD261">
            <v>1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1</v>
          </cell>
          <cell r="L262">
            <v>0</v>
          </cell>
          <cell r="M262">
            <v>0</v>
          </cell>
          <cell r="N262">
            <v>7</v>
          </cell>
          <cell r="O262">
            <v>0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9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1</v>
          </cell>
          <cell r="AY262">
            <v>0</v>
          </cell>
          <cell r="AZ262">
            <v>0</v>
          </cell>
          <cell r="BA262">
            <v>7</v>
          </cell>
          <cell r="BB262">
            <v>0</v>
          </cell>
          <cell r="BC262">
            <v>0</v>
          </cell>
          <cell r="BD262">
            <v>1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16</v>
          </cell>
          <cell r="K263">
            <v>6</v>
          </cell>
          <cell r="L263">
            <v>36</v>
          </cell>
          <cell r="M263">
            <v>17</v>
          </cell>
          <cell r="N263">
            <v>27</v>
          </cell>
          <cell r="O263">
            <v>21</v>
          </cell>
          <cell r="P263">
            <v>6</v>
          </cell>
          <cell r="Q263">
            <v>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136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16</v>
          </cell>
          <cell r="AX263">
            <v>6</v>
          </cell>
          <cell r="AY263">
            <v>36</v>
          </cell>
          <cell r="AZ263">
            <v>17</v>
          </cell>
          <cell r="BA263">
            <v>27</v>
          </cell>
          <cell r="BB263">
            <v>21</v>
          </cell>
          <cell r="BC263">
            <v>6</v>
          </cell>
          <cell r="BD263">
            <v>7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12</v>
          </cell>
          <cell r="K264">
            <v>19</v>
          </cell>
          <cell r="L264">
            <v>7</v>
          </cell>
          <cell r="M264">
            <v>9</v>
          </cell>
          <cell r="N264">
            <v>8</v>
          </cell>
          <cell r="O264">
            <v>6</v>
          </cell>
          <cell r="P264">
            <v>12</v>
          </cell>
          <cell r="Q264">
            <v>12</v>
          </cell>
          <cell r="R264">
            <v>5</v>
          </cell>
          <cell r="S264">
            <v>0</v>
          </cell>
          <cell r="T264">
            <v>0</v>
          </cell>
          <cell r="U264">
            <v>0</v>
          </cell>
          <cell r="V264">
            <v>90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1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1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12</v>
          </cell>
          <cell r="AX264">
            <v>19</v>
          </cell>
          <cell r="AY264">
            <v>7</v>
          </cell>
          <cell r="AZ264">
            <v>9</v>
          </cell>
          <cell r="BA264">
            <v>9</v>
          </cell>
          <cell r="BB264">
            <v>6</v>
          </cell>
          <cell r="BC264">
            <v>12</v>
          </cell>
          <cell r="BD264">
            <v>12</v>
          </cell>
          <cell r="BE264">
            <v>5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9</v>
          </cell>
          <cell r="K265">
            <v>8</v>
          </cell>
          <cell r="L265">
            <v>13</v>
          </cell>
          <cell r="M265">
            <v>16</v>
          </cell>
          <cell r="N265">
            <v>11</v>
          </cell>
          <cell r="O265">
            <v>12</v>
          </cell>
          <cell r="P265">
            <v>9</v>
          </cell>
          <cell r="Q265">
            <v>13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91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1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1</v>
          </cell>
          <cell r="AW265">
            <v>9</v>
          </cell>
          <cell r="AX265">
            <v>9</v>
          </cell>
          <cell r="AY265">
            <v>13</v>
          </cell>
          <cell r="AZ265">
            <v>16</v>
          </cell>
          <cell r="BA265">
            <v>11</v>
          </cell>
          <cell r="BB265">
            <v>12</v>
          </cell>
          <cell r="BC265">
            <v>9</v>
          </cell>
          <cell r="BD265">
            <v>13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2</v>
          </cell>
          <cell r="L266">
            <v>2</v>
          </cell>
          <cell r="M266">
            <v>2</v>
          </cell>
          <cell r="N266">
            <v>2</v>
          </cell>
          <cell r="O266">
            <v>1</v>
          </cell>
          <cell r="P266">
            <v>4</v>
          </cell>
          <cell r="Q266">
            <v>10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23</v>
          </cell>
          <cell r="W266">
            <v>0</v>
          </cell>
          <cell r="X266">
            <v>0</v>
          </cell>
          <cell r="Y266">
            <v>0</v>
          </cell>
          <cell r="Z266">
            <v>2</v>
          </cell>
          <cell r="AA266">
            <v>1</v>
          </cell>
          <cell r="AB266">
            <v>0</v>
          </cell>
          <cell r="AC266">
            <v>1</v>
          </cell>
          <cell r="AD266">
            <v>2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6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2</v>
          </cell>
          <cell r="AY266">
            <v>2</v>
          </cell>
          <cell r="AZ266">
            <v>4</v>
          </cell>
          <cell r="BA266">
            <v>3</v>
          </cell>
          <cell r="BB266">
            <v>1</v>
          </cell>
          <cell r="BC266">
            <v>5</v>
          </cell>
          <cell r="BD266">
            <v>12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5</v>
          </cell>
          <cell r="K267">
            <v>3</v>
          </cell>
          <cell r="L267">
            <v>10</v>
          </cell>
          <cell r="M267">
            <v>5</v>
          </cell>
          <cell r="N267">
            <v>7</v>
          </cell>
          <cell r="O267">
            <v>2</v>
          </cell>
          <cell r="P267">
            <v>1</v>
          </cell>
          <cell r="Q267">
            <v>1</v>
          </cell>
          <cell r="R267">
            <v>3</v>
          </cell>
          <cell r="S267">
            <v>0</v>
          </cell>
          <cell r="T267">
            <v>0</v>
          </cell>
          <cell r="U267">
            <v>0</v>
          </cell>
          <cell r="V267">
            <v>37</v>
          </cell>
          <cell r="W267">
            <v>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1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6</v>
          </cell>
          <cell r="AX267">
            <v>3</v>
          </cell>
          <cell r="AY267">
            <v>10</v>
          </cell>
          <cell r="AZ267">
            <v>5</v>
          </cell>
          <cell r="BA267">
            <v>7</v>
          </cell>
          <cell r="BB267">
            <v>2</v>
          </cell>
          <cell r="BC267">
            <v>1</v>
          </cell>
          <cell r="BD267">
            <v>1</v>
          </cell>
          <cell r="BE267">
            <v>3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1</v>
          </cell>
          <cell r="L268">
            <v>9</v>
          </cell>
          <cell r="M268">
            <v>5</v>
          </cell>
          <cell r="N268">
            <v>5</v>
          </cell>
          <cell r="O268">
            <v>7</v>
          </cell>
          <cell r="P268">
            <v>7</v>
          </cell>
          <cell r="Q268">
            <v>4</v>
          </cell>
          <cell r="R268">
            <v>8</v>
          </cell>
          <cell r="S268">
            <v>0</v>
          </cell>
          <cell r="T268">
            <v>0</v>
          </cell>
          <cell r="U268">
            <v>0</v>
          </cell>
          <cell r="V268">
            <v>48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1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2</v>
          </cell>
          <cell r="AX268">
            <v>1</v>
          </cell>
          <cell r="AY268">
            <v>9</v>
          </cell>
          <cell r="AZ268">
            <v>5</v>
          </cell>
          <cell r="BA268">
            <v>5</v>
          </cell>
          <cell r="BB268">
            <v>7</v>
          </cell>
          <cell r="BC268">
            <v>7</v>
          </cell>
          <cell r="BD268">
            <v>5</v>
          </cell>
          <cell r="BE268">
            <v>8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2</v>
          </cell>
          <cell r="L269">
            <v>0</v>
          </cell>
          <cell r="M269">
            <v>3</v>
          </cell>
          <cell r="N269">
            <v>0</v>
          </cell>
          <cell r="O269">
            <v>2</v>
          </cell>
          <cell r="P269">
            <v>1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8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2</v>
          </cell>
          <cell r="AY269">
            <v>0</v>
          </cell>
          <cell r="AZ269">
            <v>3</v>
          </cell>
          <cell r="BA269">
            <v>0</v>
          </cell>
          <cell r="BB269">
            <v>2</v>
          </cell>
          <cell r="BC269">
            <v>1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2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1</v>
          </cell>
          <cell r="P270">
            <v>0</v>
          </cell>
          <cell r="Q270">
            <v>5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9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1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2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2</v>
          </cell>
          <cell r="BC270">
            <v>0</v>
          </cell>
          <cell r="BD270">
            <v>5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2</v>
          </cell>
          <cell r="L271">
            <v>7</v>
          </cell>
          <cell r="M271">
            <v>9</v>
          </cell>
          <cell r="N271">
            <v>7</v>
          </cell>
          <cell r="O271">
            <v>1</v>
          </cell>
          <cell r="P271">
            <v>2</v>
          </cell>
          <cell r="Q271">
            <v>4</v>
          </cell>
          <cell r="R271">
            <v>3</v>
          </cell>
          <cell r="S271">
            <v>0</v>
          </cell>
          <cell r="T271">
            <v>0</v>
          </cell>
          <cell r="U271">
            <v>0</v>
          </cell>
          <cell r="V271">
            <v>45</v>
          </cell>
          <cell r="W271">
            <v>0</v>
          </cell>
          <cell r="X271">
            <v>0</v>
          </cell>
          <cell r="Y271">
            <v>0</v>
          </cell>
          <cell r="Z271">
            <v>1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1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10</v>
          </cell>
          <cell r="AX271">
            <v>2</v>
          </cell>
          <cell r="AY271">
            <v>7</v>
          </cell>
          <cell r="AZ271">
            <v>10</v>
          </cell>
          <cell r="BA271">
            <v>7</v>
          </cell>
          <cell r="BB271">
            <v>1</v>
          </cell>
          <cell r="BC271">
            <v>2</v>
          </cell>
          <cell r="BD271">
            <v>4</v>
          </cell>
          <cell r="BE271">
            <v>3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0</v>
          </cell>
          <cell r="N272">
            <v>5</v>
          </cell>
          <cell r="O272">
            <v>6</v>
          </cell>
          <cell r="P272">
            <v>4</v>
          </cell>
          <cell r="Q272">
            <v>6</v>
          </cell>
          <cell r="R272">
            <v>2</v>
          </cell>
          <cell r="S272">
            <v>0</v>
          </cell>
          <cell r="T272">
            <v>0</v>
          </cell>
          <cell r="U272">
            <v>0</v>
          </cell>
          <cell r="V272">
            <v>25</v>
          </cell>
          <cell r="W272">
            <v>1</v>
          </cell>
          <cell r="X272">
            <v>0</v>
          </cell>
          <cell r="Y272">
            <v>0</v>
          </cell>
          <cell r="Z272">
            <v>0</v>
          </cell>
          <cell r="AA272">
            <v>1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2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3</v>
          </cell>
          <cell r="AX272">
            <v>0</v>
          </cell>
          <cell r="AY272">
            <v>0</v>
          </cell>
          <cell r="AZ272">
            <v>0</v>
          </cell>
          <cell r="BA272">
            <v>6</v>
          </cell>
          <cell r="BB272">
            <v>6</v>
          </cell>
          <cell r="BC272">
            <v>4</v>
          </cell>
          <cell r="BD272">
            <v>6</v>
          </cell>
          <cell r="BE272">
            <v>2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5</v>
          </cell>
          <cell r="K273">
            <v>1</v>
          </cell>
          <cell r="L273">
            <v>6</v>
          </cell>
          <cell r="M273">
            <v>0</v>
          </cell>
          <cell r="N273">
            <v>21</v>
          </cell>
          <cell r="O273">
            <v>2</v>
          </cell>
          <cell r="P273">
            <v>3</v>
          </cell>
          <cell r="Q273">
            <v>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5</v>
          </cell>
          <cell r="AX273">
            <v>1</v>
          </cell>
          <cell r="AY273">
            <v>6</v>
          </cell>
          <cell r="AZ273">
            <v>0</v>
          </cell>
          <cell r="BA273">
            <v>21</v>
          </cell>
          <cell r="BB273">
            <v>2</v>
          </cell>
          <cell r="BC273">
            <v>3</v>
          </cell>
          <cell r="BD273">
            <v>2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27</v>
          </cell>
          <cell r="K274">
            <v>19</v>
          </cell>
          <cell r="L274">
            <v>19</v>
          </cell>
          <cell r="M274">
            <v>31</v>
          </cell>
          <cell r="N274">
            <v>32</v>
          </cell>
          <cell r="O274">
            <v>14</v>
          </cell>
          <cell r="P274">
            <v>19</v>
          </cell>
          <cell r="Q274">
            <v>22</v>
          </cell>
          <cell r="R274">
            <v>12</v>
          </cell>
          <cell r="S274">
            <v>0</v>
          </cell>
          <cell r="T274">
            <v>0</v>
          </cell>
          <cell r="U274">
            <v>0</v>
          </cell>
          <cell r="V274">
            <v>195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1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>
            <v>27</v>
          </cell>
          <cell r="AX274">
            <v>19</v>
          </cell>
          <cell r="AY274">
            <v>19</v>
          </cell>
          <cell r="AZ274">
            <v>32</v>
          </cell>
          <cell r="BA274">
            <v>32</v>
          </cell>
          <cell r="BB274">
            <v>14</v>
          </cell>
          <cell r="BC274">
            <v>19</v>
          </cell>
          <cell r="BD274">
            <v>22</v>
          </cell>
          <cell r="BE274">
            <v>12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7</v>
          </cell>
          <cell r="K275">
            <v>0</v>
          </cell>
          <cell r="L275">
            <v>1</v>
          </cell>
          <cell r="M275">
            <v>1</v>
          </cell>
          <cell r="N275">
            <v>1</v>
          </cell>
          <cell r="O275">
            <v>8</v>
          </cell>
          <cell r="P275">
            <v>2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20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7</v>
          </cell>
          <cell r="AX275">
            <v>0</v>
          </cell>
          <cell r="AY275">
            <v>1</v>
          </cell>
          <cell r="AZ275">
            <v>1</v>
          </cell>
          <cell r="BA275">
            <v>1</v>
          </cell>
          <cell r="BB275">
            <v>8</v>
          </cell>
          <cell r="BC275">
            <v>2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1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4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4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4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1</v>
          </cell>
          <cell r="K278">
            <v>6</v>
          </cell>
          <cell r="L278">
            <v>2</v>
          </cell>
          <cell r="M278">
            <v>7</v>
          </cell>
          <cell r="N278">
            <v>1</v>
          </cell>
          <cell r="O278">
            <v>2</v>
          </cell>
          <cell r="P278">
            <v>4</v>
          </cell>
          <cell r="Q278">
            <v>3</v>
          </cell>
          <cell r="R278">
            <v>2</v>
          </cell>
          <cell r="S278">
            <v>0</v>
          </cell>
          <cell r="T278">
            <v>0</v>
          </cell>
          <cell r="U278">
            <v>0</v>
          </cell>
          <cell r="V278">
            <v>28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1</v>
          </cell>
          <cell r="AX278">
            <v>6</v>
          </cell>
          <cell r="AY278">
            <v>2</v>
          </cell>
          <cell r="AZ278">
            <v>7</v>
          </cell>
          <cell r="BA278">
            <v>1</v>
          </cell>
          <cell r="BB278">
            <v>2</v>
          </cell>
          <cell r="BC278">
            <v>4</v>
          </cell>
          <cell r="BD278">
            <v>3</v>
          </cell>
          <cell r="BE278">
            <v>2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1</v>
          </cell>
          <cell r="M279">
            <v>3</v>
          </cell>
          <cell r="N279">
            <v>2</v>
          </cell>
          <cell r="O279">
            <v>2</v>
          </cell>
          <cell r="P279">
            <v>1</v>
          </cell>
          <cell r="Q279">
            <v>2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15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3</v>
          </cell>
          <cell r="AX279">
            <v>1</v>
          </cell>
          <cell r="AY279">
            <v>1</v>
          </cell>
          <cell r="AZ279">
            <v>3</v>
          </cell>
          <cell r="BA279">
            <v>2</v>
          </cell>
          <cell r="BB279">
            <v>2</v>
          </cell>
          <cell r="BC279">
            <v>1</v>
          </cell>
          <cell r="BD279">
            <v>2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3</v>
          </cell>
          <cell r="M280">
            <v>2</v>
          </cell>
          <cell r="N280">
            <v>8</v>
          </cell>
          <cell r="O280">
            <v>6</v>
          </cell>
          <cell r="P280">
            <v>5</v>
          </cell>
          <cell r="Q280">
            <v>7</v>
          </cell>
          <cell r="R280">
            <v>3</v>
          </cell>
          <cell r="S280">
            <v>0</v>
          </cell>
          <cell r="T280">
            <v>0</v>
          </cell>
          <cell r="U280">
            <v>0</v>
          </cell>
          <cell r="V280">
            <v>34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3</v>
          </cell>
          <cell r="AZ280">
            <v>2</v>
          </cell>
          <cell r="BA280">
            <v>8</v>
          </cell>
          <cell r="BB280">
            <v>6</v>
          </cell>
          <cell r="BC280">
            <v>5</v>
          </cell>
          <cell r="BD280">
            <v>7</v>
          </cell>
          <cell r="BE280">
            <v>3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3</v>
          </cell>
          <cell r="K281">
            <v>0</v>
          </cell>
          <cell r="L281">
            <v>2</v>
          </cell>
          <cell r="M281">
            <v>1</v>
          </cell>
          <cell r="N281">
            <v>2</v>
          </cell>
          <cell r="O281">
            <v>2</v>
          </cell>
          <cell r="P281">
            <v>4</v>
          </cell>
          <cell r="Q281">
            <v>3</v>
          </cell>
          <cell r="R281">
            <v>10</v>
          </cell>
          <cell r="S281">
            <v>0</v>
          </cell>
          <cell r="T281">
            <v>0</v>
          </cell>
          <cell r="U281">
            <v>0</v>
          </cell>
          <cell r="V281">
            <v>27</v>
          </cell>
          <cell r="W281">
            <v>3</v>
          </cell>
          <cell r="X281">
            <v>0</v>
          </cell>
          <cell r="Y281">
            <v>2</v>
          </cell>
          <cell r="Z281">
            <v>1</v>
          </cell>
          <cell r="AA281">
            <v>2</v>
          </cell>
          <cell r="AB281">
            <v>2</v>
          </cell>
          <cell r="AC281">
            <v>3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13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6</v>
          </cell>
          <cell r="AX281">
            <v>0</v>
          </cell>
          <cell r="AY281">
            <v>4</v>
          </cell>
          <cell r="AZ281">
            <v>2</v>
          </cell>
          <cell r="BA281">
            <v>4</v>
          </cell>
          <cell r="BB281">
            <v>4</v>
          </cell>
          <cell r="BC281">
            <v>7</v>
          </cell>
          <cell r="BD281">
            <v>3</v>
          </cell>
          <cell r="BE281">
            <v>10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6</v>
          </cell>
          <cell r="K282">
            <v>3</v>
          </cell>
          <cell r="L282">
            <v>7</v>
          </cell>
          <cell r="M282">
            <v>8</v>
          </cell>
          <cell r="N282">
            <v>8</v>
          </cell>
          <cell r="O282">
            <v>3</v>
          </cell>
          <cell r="P282">
            <v>12</v>
          </cell>
          <cell r="Q282">
            <v>5</v>
          </cell>
          <cell r="R282">
            <v>7</v>
          </cell>
          <cell r="S282">
            <v>0</v>
          </cell>
          <cell r="T282">
            <v>0</v>
          </cell>
          <cell r="U282">
            <v>0</v>
          </cell>
          <cell r="V282">
            <v>59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6</v>
          </cell>
          <cell r="AX282">
            <v>3</v>
          </cell>
          <cell r="AY282">
            <v>7</v>
          </cell>
          <cell r="AZ282">
            <v>8</v>
          </cell>
          <cell r="BA282">
            <v>8</v>
          </cell>
          <cell r="BB282">
            <v>3</v>
          </cell>
          <cell r="BC282">
            <v>12</v>
          </cell>
          <cell r="BD282">
            <v>5</v>
          </cell>
          <cell r="BE282">
            <v>7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5</v>
          </cell>
          <cell r="M283">
            <v>11</v>
          </cell>
          <cell r="N283">
            <v>11</v>
          </cell>
          <cell r="O283">
            <v>6</v>
          </cell>
          <cell r="P283">
            <v>5</v>
          </cell>
          <cell r="Q283">
            <v>6</v>
          </cell>
          <cell r="R283">
            <v>4</v>
          </cell>
          <cell r="S283">
            <v>0</v>
          </cell>
          <cell r="T283">
            <v>0</v>
          </cell>
          <cell r="U283">
            <v>0</v>
          </cell>
          <cell r="V283">
            <v>55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2</v>
          </cell>
          <cell r="AX283">
            <v>5</v>
          </cell>
          <cell r="AY283">
            <v>5</v>
          </cell>
          <cell r="AZ283">
            <v>11</v>
          </cell>
          <cell r="BA283">
            <v>11</v>
          </cell>
          <cell r="BB283">
            <v>6</v>
          </cell>
          <cell r="BC283">
            <v>5</v>
          </cell>
          <cell r="BD283">
            <v>6</v>
          </cell>
          <cell r="BE283">
            <v>4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13</v>
          </cell>
          <cell r="K284">
            <v>14</v>
          </cell>
          <cell r="L284">
            <v>15</v>
          </cell>
          <cell r="M284">
            <v>21</v>
          </cell>
          <cell r="N284">
            <v>29</v>
          </cell>
          <cell r="O284">
            <v>15</v>
          </cell>
          <cell r="P284">
            <v>15</v>
          </cell>
          <cell r="Q284">
            <v>12</v>
          </cell>
          <cell r="R284">
            <v>4</v>
          </cell>
          <cell r="S284">
            <v>0</v>
          </cell>
          <cell r="T284">
            <v>0</v>
          </cell>
          <cell r="U284">
            <v>0</v>
          </cell>
          <cell r="V284">
            <v>138</v>
          </cell>
          <cell r="W284">
            <v>1</v>
          </cell>
          <cell r="X284">
            <v>0</v>
          </cell>
          <cell r="Y284">
            <v>2</v>
          </cell>
          <cell r="Z284">
            <v>0</v>
          </cell>
          <cell r="AA284">
            <v>1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4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14</v>
          </cell>
          <cell r="AX284">
            <v>14</v>
          </cell>
          <cell r="AY284">
            <v>17</v>
          </cell>
          <cell r="AZ284">
            <v>21</v>
          </cell>
          <cell r="BA284">
            <v>30</v>
          </cell>
          <cell r="BB284">
            <v>15</v>
          </cell>
          <cell r="BC284">
            <v>15</v>
          </cell>
          <cell r="BD284">
            <v>12</v>
          </cell>
          <cell r="BE284">
            <v>4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1</v>
          </cell>
          <cell r="L285">
            <v>5</v>
          </cell>
          <cell r="M285">
            <v>7</v>
          </cell>
          <cell r="N285">
            <v>2</v>
          </cell>
          <cell r="O285">
            <v>5</v>
          </cell>
          <cell r="P285">
            <v>4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1</v>
          </cell>
          <cell r="AY285">
            <v>5</v>
          </cell>
          <cell r="AZ285">
            <v>7</v>
          </cell>
          <cell r="BA285">
            <v>2</v>
          </cell>
          <cell r="BB285">
            <v>5</v>
          </cell>
          <cell r="BC285">
            <v>4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5</v>
          </cell>
          <cell r="K286">
            <v>0</v>
          </cell>
          <cell r="L286">
            <v>13</v>
          </cell>
          <cell r="M286">
            <v>0</v>
          </cell>
          <cell r="N286">
            <v>3</v>
          </cell>
          <cell r="O286">
            <v>2</v>
          </cell>
          <cell r="P286">
            <v>16</v>
          </cell>
          <cell r="Q286">
            <v>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48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5</v>
          </cell>
          <cell r="AX286">
            <v>0</v>
          </cell>
          <cell r="AY286">
            <v>13</v>
          </cell>
          <cell r="AZ286">
            <v>0</v>
          </cell>
          <cell r="BA286">
            <v>3</v>
          </cell>
          <cell r="BB286">
            <v>2</v>
          </cell>
          <cell r="BC286">
            <v>16</v>
          </cell>
          <cell r="BD286">
            <v>9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6</v>
          </cell>
          <cell r="K287">
            <v>11</v>
          </cell>
          <cell r="L287">
            <v>5</v>
          </cell>
          <cell r="M287">
            <v>3</v>
          </cell>
          <cell r="N287">
            <v>3</v>
          </cell>
          <cell r="O287">
            <v>13</v>
          </cell>
          <cell r="P287">
            <v>15</v>
          </cell>
          <cell r="Q287">
            <v>13</v>
          </cell>
          <cell r="R287">
            <v>9</v>
          </cell>
          <cell r="S287">
            <v>0</v>
          </cell>
          <cell r="T287">
            <v>0</v>
          </cell>
          <cell r="U287">
            <v>0</v>
          </cell>
          <cell r="V287">
            <v>78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6</v>
          </cell>
          <cell r="AX287">
            <v>11</v>
          </cell>
          <cell r="AY287">
            <v>5</v>
          </cell>
          <cell r="AZ287">
            <v>3</v>
          </cell>
          <cell r="BA287">
            <v>3</v>
          </cell>
          <cell r="BB287">
            <v>13</v>
          </cell>
          <cell r="BC287">
            <v>15</v>
          </cell>
          <cell r="BD287">
            <v>13</v>
          </cell>
          <cell r="BE287">
            <v>9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10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5</v>
          </cell>
          <cell r="P288">
            <v>3</v>
          </cell>
          <cell r="Q288">
            <v>3</v>
          </cell>
          <cell r="R288">
            <v>4</v>
          </cell>
          <cell r="S288">
            <v>0</v>
          </cell>
          <cell r="T288">
            <v>0</v>
          </cell>
          <cell r="U288">
            <v>0</v>
          </cell>
          <cell r="V288">
            <v>27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1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10</v>
          </cell>
          <cell r="AX288">
            <v>0</v>
          </cell>
          <cell r="AY288">
            <v>0</v>
          </cell>
          <cell r="AZ288">
            <v>0</v>
          </cell>
          <cell r="BA288">
            <v>2</v>
          </cell>
          <cell r="BB288">
            <v>5</v>
          </cell>
          <cell r="BC288">
            <v>3</v>
          </cell>
          <cell r="BD288">
            <v>4</v>
          </cell>
          <cell r="BE288">
            <v>4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9</v>
          </cell>
          <cell r="K289">
            <v>5</v>
          </cell>
          <cell r="L289">
            <v>4</v>
          </cell>
          <cell r="M289">
            <v>2</v>
          </cell>
          <cell r="N289">
            <v>5</v>
          </cell>
          <cell r="O289">
            <v>0</v>
          </cell>
          <cell r="P289">
            <v>4</v>
          </cell>
          <cell r="Q289">
            <v>7</v>
          </cell>
          <cell r="R289">
            <v>4</v>
          </cell>
          <cell r="S289">
            <v>0</v>
          </cell>
          <cell r="T289">
            <v>0</v>
          </cell>
          <cell r="U289">
            <v>0</v>
          </cell>
          <cell r="V289">
            <v>40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9</v>
          </cell>
          <cell r="AX289">
            <v>5</v>
          </cell>
          <cell r="AY289">
            <v>4</v>
          </cell>
          <cell r="AZ289">
            <v>2</v>
          </cell>
          <cell r="BA289">
            <v>5</v>
          </cell>
          <cell r="BB289">
            <v>0</v>
          </cell>
          <cell r="BC289">
            <v>4</v>
          </cell>
          <cell r="BD289">
            <v>7</v>
          </cell>
          <cell r="BE289">
            <v>4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5</v>
          </cell>
          <cell r="O290">
            <v>9</v>
          </cell>
          <cell r="P290">
            <v>6</v>
          </cell>
          <cell r="Q290">
            <v>5</v>
          </cell>
          <cell r="R290">
            <v>3</v>
          </cell>
          <cell r="S290">
            <v>0</v>
          </cell>
          <cell r="T290">
            <v>0</v>
          </cell>
          <cell r="U290">
            <v>0</v>
          </cell>
          <cell r="V290">
            <v>29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1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2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2</v>
          </cell>
          <cell r="AW290">
            <v>0</v>
          </cell>
          <cell r="AX290">
            <v>0</v>
          </cell>
          <cell r="AY290">
            <v>0</v>
          </cell>
          <cell r="AZ290">
            <v>1</v>
          </cell>
          <cell r="BA290">
            <v>7</v>
          </cell>
          <cell r="BB290">
            <v>9</v>
          </cell>
          <cell r="BC290">
            <v>6</v>
          </cell>
          <cell r="BD290">
            <v>6</v>
          </cell>
          <cell r="BE290">
            <v>3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4</v>
          </cell>
          <cell r="K291">
            <v>0</v>
          </cell>
          <cell r="L291">
            <v>1</v>
          </cell>
          <cell r="M291">
            <v>0</v>
          </cell>
          <cell r="N291">
            <v>2</v>
          </cell>
          <cell r="O291">
            <v>0</v>
          </cell>
          <cell r="P291">
            <v>4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11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4</v>
          </cell>
          <cell r="AX291">
            <v>0</v>
          </cell>
          <cell r="AY291">
            <v>1</v>
          </cell>
          <cell r="AZ291">
            <v>0</v>
          </cell>
          <cell r="BA291">
            <v>2</v>
          </cell>
          <cell r="BB291">
            <v>0</v>
          </cell>
          <cell r="BC291">
            <v>4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5</v>
          </cell>
          <cell r="L292">
            <v>4</v>
          </cell>
          <cell r="M292">
            <v>4</v>
          </cell>
          <cell r="N292">
            <v>0</v>
          </cell>
          <cell r="O292">
            <v>0</v>
          </cell>
          <cell r="P292">
            <v>3</v>
          </cell>
          <cell r="Q292">
            <v>4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21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1</v>
          </cell>
          <cell r="AX292">
            <v>5</v>
          </cell>
          <cell r="AY292">
            <v>4</v>
          </cell>
          <cell r="AZ292">
            <v>4</v>
          </cell>
          <cell r="BA292">
            <v>0</v>
          </cell>
          <cell r="BB292">
            <v>0</v>
          </cell>
          <cell r="BC292">
            <v>3</v>
          </cell>
          <cell r="BD292">
            <v>4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7</v>
          </cell>
          <cell r="K294">
            <v>5</v>
          </cell>
          <cell r="L294">
            <v>0</v>
          </cell>
          <cell r="M294">
            <v>1</v>
          </cell>
          <cell r="N294">
            <v>8</v>
          </cell>
          <cell r="O294">
            <v>6</v>
          </cell>
          <cell r="P294">
            <v>0</v>
          </cell>
          <cell r="Q294">
            <v>4</v>
          </cell>
          <cell r="R294">
            <v>3</v>
          </cell>
          <cell r="S294">
            <v>0</v>
          </cell>
          <cell r="T294">
            <v>0</v>
          </cell>
          <cell r="U294">
            <v>0</v>
          </cell>
          <cell r="V294">
            <v>34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7</v>
          </cell>
          <cell r="AX294">
            <v>5</v>
          </cell>
          <cell r="AY294">
            <v>0</v>
          </cell>
          <cell r="AZ294">
            <v>1</v>
          </cell>
          <cell r="BA294">
            <v>8</v>
          </cell>
          <cell r="BB294">
            <v>6</v>
          </cell>
          <cell r="BC294">
            <v>0</v>
          </cell>
          <cell r="BD294">
            <v>4</v>
          </cell>
          <cell r="BE294">
            <v>3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4</v>
          </cell>
          <cell r="N295">
            <v>3</v>
          </cell>
          <cell r="O295">
            <v>2</v>
          </cell>
          <cell r="P295">
            <v>6</v>
          </cell>
          <cell r="Q295">
            <v>6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29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4</v>
          </cell>
          <cell r="AX295">
            <v>3</v>
          </cell>
          <cell r="AY295">
            <v>1</v>
          </cell>
          <cell r="AZ295">
            <v>4</v>
          </cell>
          <cell r="BA295">
            <v>3</v>
          </cell>
          <cell r="BB295">
            <v>2</v>
          </cell>
          <cell r="BC295">
            <v>6</v>
          </cell>
          <cell r="BD295">
            <v>6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3</v>
          </cell>
          <cell r="K296">
            <v>1</v>
          </cell>
          <cell r="L296">
            <v>5</v>
          </cell>
          <cell r="M296">
            <v>2</v>
          </cell>
          <cell r="N296">
            <v>5</v>
          </cell>
          <cell r="O296">
            <v>8</v>
          </cell>
          <cell r="P296">
            <v>3</v>
          </cell>
          <cell r="Q296">
            <v>0</v>
          </cell>
          <cell r="R296">
            <v>4</v>
          </cell>
          <cell r="S296">
            <v>0</v>
          </cell>
          <cell r="T296">
            <v>0</v>
          </cell>
          <cell r="U296">
            <v>0</v>
          </cell>
          <cell r="V296">
            <v>31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3</v>
          </cell>
          <cell r="AX296">
            <v>1</v>
          </cell>
          <cell r="AY296">
            <v>5</v>
          </cell>
          <cell r="AZ296">
            <v>2</v>
          </cell>
          <cell r="BA296">
            <v>5</v>
          </cell>
          <cell r="BB296">
            <v>8</v>
          </cell>
          <cell r="BC296">
            <v>3</v>
          </cell>
          <cell r="BD296">
            <v>0</v>
          </cell>
          <cell r="BE296">
            <v>4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1</v>
          </cell>
          <cell r="N297">
            <v>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2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1</v>
          </cell>
          <cell r="BA297">
            <v>1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3</v>
          </cell>
          <cell r="K298">
            <v>1</v>
          </cell>
          <cell r="L298">
            <v>2</v>
          </cell>
          <cell r="M298">
            <v>1</v>
          </cell>
          <cell r="N298">
            <v>1</v>
          </cell>
          <cell r="O298">
            <v>2</v>
          </cell>
          <cell r="P298">
            <v>0</v>
          </cell>
          <cell r="Q298">
            <v>1</v>
          </cell>
          <cell r="R298">
            <v>2</v>
          </cell>
          <cell r="S298">
            <v>0</v>
          </cell>
          <cell r="T298">
            <v>0</v>
          </cell>
          <cell r="U298">
            <v>0</v>
          </cell>
          <cell r="V298">
            <v>13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3</v>
          </cell>
          <cell r="AX298">
            <v>1</v>
          </cell>
          <cell r="AY298">
            <v>2</v>
          </cell>
          <cell r="AZ298">
            <v>1</v>
          </cell>
          <cell r="BA298">
            <v>1</v>
          </cell>
          <cell r="BB298">
            <v>2</v>
          </cell>
          <cell r="BC298">
            <v>0</v>
          </cell>
          <cell r="BD298">
            <v>1</v>
          </cell>
          <cell r="BE298">
            <v>2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5</v>
          </cell>
          <cell r="L299">
            <v>1</v>
          </cell>
          <cell r="M299">
            <v>1</v>
          </cell>
          <cell r="N299">
            <v>0</v>
          </cell>
          <cell r="O299">
            <v>1</v>
          </cell>
          <cell r="P299">
            <v>0</v>
          </cell>
          <cell r="Q299">
            <v>1</v>
          </cell>
          <cell r="R299">
            <v>1</v>
          </cell>
          <cell r="S299">
            <v>0</v>
          </cell>
          <cell r="T299">
            <v>0</v>
          </cell>
          <cell r="U299">
            <v>0</v>
          </cell>
          <cell r="V299">
            <v>10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5</v>
          </cell>
          <cell r="AY299">
            <v>1</v>
          </cell>
          <cell r="AZ299">
            <v>1</v>
          </cell>
          <cell r="BA299">
            <v>0</v>
          </cell>
          <cell r="BB299">
            <v>1</v>
          </cell>
          <cell r="BC299">
            <v>0</v>
          </cell>
          <cell r="BD299">
            <v>1</v>
          </cell>
          <cell r="BE299">
            <v>1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1</v>
          </cell>
          <cell r="K300">
            <v>7</v>
          </cell>
          <cell r="L300">
            <v>2</v>
          </cell>
          <cell r="M300">
            <v>1</v>
          </cell>
          <cell r="N300">
            <v>2</v>
          </cell>
          <cell r="O300">
            <v>1</v>
          </cell>
          <cell r="P300">
            <v>0</v>
          </cell>
          <cell r="Q300">
            <v>0</v>
          </cell>
          <cell r="R300">
            <v>1</v>
          </cell>
          <cell r="S300">
            <v>0</v>
          </cell>
          <cell r="T300">
            <v>0</v>
          </cell>
          <cell r="U300">
            <v>0</v>
          </cell>
          <cell r="V300">
            <v>15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1</v>
          </cell>
          <cell r="AX300">
            <v>7</v>
          </cell>
          <cell r="AY300">
            <v>2</v>
          </cell>
          <cell r="AZ300">
            <v>1</v>
          </cell>
          <cell r="BA300">
            <v>2</v>
          </cell>
          <cell r="BB300">
            <v>1</v>
          </cell>
          <cell r="BC300">
            <v>0</v>
          </cell>
          <cell r="BD300">
            <v>0</v>
          </cell>
          <cell r="BE300">
            <v>1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1</v>
          </cell>
          <cell r="K301">
            <v>0</v>
          </cell>
          <cell r="L301">
            <v>0</v>
          </cell>
          <cell r="M301">
            <v>1</v>
          </cell>
          <cell r="N301">
            <v>1</v>
          </cell>
          <cell r="O301">
            <v>8</v>
          </cell>
          <cell r="P301">
            <v>1</v>
          </cell>
          <cell r="Q301">
            <v>0</v>
          </cell>
          <cell r="R301">
            <v>1</v>
          </cell>
          <cell r="S301">
            <v>0</v>
          </cell>
          <cell r="T301">
            <v>0</v>
          </cell>
          <cell r="U301">
            <v>0</v>
          </cell>
          <cell r="V301">
            <v>13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1</v>
          </cell>
          <cell r="AX301">
            <v>0</v>
          </cell>
          <cell r="AY301">
            <v>0</v>
          </cell>
          <cell r="AZ301">
            <v>1</v>
          </cell>
          <cell r="BA301">
            <v>1</v>
          </cell>
          <cell r="BB301">
            <v>8</v>
          </cell>
          <cell r="BC301">
            <v>1</v>
          </cell>
          <cell r="BD301">
            <v>0</v>
          </cell>
          <cell r="BE301">
            <v>1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1</v>
          </cell>
          <cell r="K302">
            <v>4</v>
          </cell>
          <cell r="L302">
            <v>1</v>
          </cell>
          <cell r="M302">
            <v>4</v>
          </cell>
          <cell r="N302">
            <v>8</v>
          </cell>
          <cell r="O302">
            <v>4</v>
          </cell>
          <cell r="P302">
            <v>1</v>
          </cell>
          <cell r="Q302">
            <v>4</v>
          </cell>
          <cell r="R302">
            <v>2</v>
          </cell>
          <cell r="S302">
            <v>0</v>
          </cell>
          <cell r="T302">
            <v>0</v>
          </cell>
          <cell r="U302">
            <v>0</v>
          </cell>
          <cell r="V302">
            <v>29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1</v>
          </cell>
          <cell r="AX302">
            <v>4</v>
          </cell>
          <cell r="AY302">
            <v>1</v>
          </cell>
          <cell r="AZ302">
            <v>4</v>
          </cell>
          <cell r="BA302">
            <v>8</v>
          </cell>
          <cell r="BB302">
            <v>4</v>
          </cell>
          <cell r="BC302">
            <v>1</v>
          </cell>
          <cell r="BD302">
            <v>4</v>
          </cell>
          <cell r="BE302">
            <v>2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1</v>
          </cell>
          <cell r="L303">
            <v>0</v>
          </cell>
          <cell r="M303">
            <v>0</v>
          </cell>
          <cell r="N303">
            <v>5</v>
          </cell>
          <cell r="O303">
            <v>3</v>
          </cell>
          <cell r="P303">
            <v>1</v>
          </cell>
          <cell r="Q303">
            <v>4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15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1</v>
          </cell>
          <cell r="AX303">
            <v>1</v>
          </cell>
          <cell r="AY303">
            <v>0</v>
          </cell>
          <cell r="AZ303">
            <v>0</v>
          </cell>
          <cell r="BA303">
            <v>5</v>
          </cell>
          <cell r="BB303">
            <v>3</v>
          </cell>
          <cell r="BC303">
            <v>1</v>
          </cell>
          <cell r="BD303">
            <v>4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6</v>
          </cell>
          <cell r="K304">
            <v>3</v>
          </cell>
          <cell r="L304">
            <v>2</v>
          </cell>
          <cell r="M304">
            <v>0</v>
          </cell>
          <cell r="N304">
            <v>5</v>
          </cell>
          <cell r="O304">
            <v>6</v>
          </cell>
          <cell r="P304">
            <v>8</v>
          </cell>
          <cell r="Q304">
            <v>7</v>
          </cell>
          <cell r="R304">
            <v>1</v>
          </cell>
          <cell r="S304">
            <v>0</v>
          </cell>
          <cell r="T304">
            <v>0</v>
          </cell>
          <cell r="U304">
            <v>0</v>
          </cell>
          <cell r="V304">
            <v>38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6</v>
          </cell>
          <cell r="AX304">
            <v>3</v>
          </cell>
          <cell r="AY304">
            <v>2</v>
          </cell>
          <cell r="AZ304">
            <v>0</v>
          </cell>
          <cell r="BA304">
            <v>5</v>
          </cell>
          <cell r="BB304">
            <v>6</v>
          </cell>
          <cell r="BC304">
            <v>8</v>
          </cell>
          <cell r="BD304">
            <v>7</v>
          </cell>
          <cell r="BE304">
            <v>1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2</v>
          </cell>
          <cell r="K305">
            <v>3</v>
          </cell>
          <cell r="L305">
            <v>3</v>
          </cell>
          <cell r="M305">
            <v>6</v>
          </cell>
          <cell r="N305">
            <v>11</v>
          </cell>
          <cell r="O305">
            <v>6</v>
          </cell>
          <cell r="P305">
            <v>5</v>
          </cell>
          <cell r="Q305">
            <v>2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38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1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1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2</v>
          </cell>
          <cell r="AX305">
            <v>3</v>
          </cell>
          <cell r="AY305">
            <v>3</v>
          </cell>
          <cell r="AZ305">
            <v>6</v>
          </cell>
          <cell r="BA305">
            <v>11</v>
          </cell>
          <cell r="BB305">
            <v>7</v>
          </cell>
          <cell r="BC305">
            <v>5</v>
          </cell>
          <cell r="BD305">
            <v>2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3</v>
          </cell>
          <cell r="K306">
            <v>14</v>
          </cell>
          <cell r="L306">
            <v>12</v>
          </cell>
          <cell r="M306">
            <v>12</v>
          </cell>
          <cell r="N306">
            <v>8</v>
          </cell>
          <cell r="O306">
            <v>10</v>
          </cell>
          <cell r="P306">
            <v>9</v>
          </cell>
          <cell r="Q306">
            <v>13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81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3</v>
          </cell>
          <cell r="AX306">
            <v>14</v>
          </cell>
          <cell r="AY306">
            <v>12</v>
          </cell>
          <cell r="AZ306">
            <v>12</v>
          </cell>
          <cell r="BA306">
            <v>8</v>
          </cell>
          <cell r="BB306">
            <v>10</v>
          </cell>
          <cell r="BC306">
            <v>9</v>
          </cell>
          <cell r="BD306">
            <v>13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3</v>
          </cell>
          <cell r="L307">
            <v>1</v>
          </cell>
          <cell r="M307">
            <v>4</v>
          </cell>
          <cell r="N307">
            <v>7</v>
          </cell>
          <cell r="O307">
            <v>0</v>
          </cell>
          <cell r="P307">
            <v>5</v>
          </cell>
          <cell r="Q307">
            <v>5</v>
          </cell>
          <cell r="R307">
            <v>3</v>
          </cell>
          <cell r="S307">
            <v>0</v>
          </cell>
          <cell r="T307">
            <v>0</v>
          </cell>
          <cell r="U307">
            <v>0</v>
          </cell>
          <cell r="V307">
            <v>28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3</v>
          </cell>
          <cell r="AB307">
            <v>0</v>
          </cell>
          <cell r="AC307">
            <v>2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5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3</v>
          </cell>
          <cell r="AY307">
            <v>1</v>
          </cell>
          <cell r="AZ307">
            <v>4</v>
          </cell>
          <cell r="BA307">
            <v>10</v>
          </cell>
          <cell r="BB307">
            <v>0</v>
          </cell>
          <cell r="BC307">
            <v>7</v>
          </cell>
          <cell r="BD307">
            <v>5</v>
          </cell>
          <cell r="BE307">
            <v>3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5</v>
          </cell>
          <cell r="K308">
            <v>7</v>
          </cell>
          <cell r="L308">
            <v>0</v>
          </cell>
          <cell r="M308">
            <v>2</v>
          </cell>
          <cell r="N308">
            <v>5</v>
          </cell>
          <cell r="O308">
            <v>10</v>
          </cell>
          <cell r="P308">
            <v>7</v>
          </cell>
          <cell r="Q308">
            <v>8</v>
          </cell>
          <cell r="R308">
            <v>2</v>
          </cell>
          <cell r="S308">
            <v>0</v>
          </cell>
          <cell r="T308">
            <v>0</v>
          </cell>
          <cell r="U308">
            <v>0</v>
          </cell>
          <cell r="V308">
            <v>46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5</v>
          </cell>
          <cell r="AX308">
            <v>7</v>
          </cell>
          <cell r="AY308">
            <v>0</v>
          </cell>
          <cell r="AZ308">
            <v>2</v>
          </cell>
          <cell r="BA308">
            <v>5</v>
          </cell>
          <cell r="BB308">
            <v>10</v>
          </cell>
          <cell r="BC308">
            <v>7</v>
          </cell>
          <cell r="BD308">
            <v>8</v>
          </cell>
          <cell r="BE308">
            <v>2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1</v>
          </cell>
          <cell r="K310">
            <v>2</v>
          </cell>
          <cell r="L310">
            <v>2</v>
          </cell>
          <cell r="M310">
            <v>0</v>
          </cell>
          <cell r="N310">
            <v>2</v>
          </cell>
          <cell r="O310">
            <v>2</v>
          </cell>
          <cell r="P310">
            <v>0</v>
          </cell>
          <cell r="Q310">
            <v>0</v>
          </cell>
          <cell r="R310">
            <v>2</v>
          </cell>
          <cell r="S310">
            <v>0</v>
          </cell>
          <cell r="T310">
            <v>0</v>
          </cell>
          <cell r="U310">
            <v>0</v>
          </cell>
          <cell r="V310">
            <v>11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1</v>
          </cell>
          <cell r="AX310">
            <v>2</v>
          </cell>
          <cell r="AY310">
            <v>2</v>
          </cell>
          <cell r="AZ310">
            <v>0</v>
          </cell>
          <cell r="BA310">
            <v>2</v>
          </cell>
          <cell r="BB310">
            <v>2</v>
          </cell>
          <cell r="BC310">
            <v>0</v>
          </cell>
          <cell r="BD310">
            <v>0</v>
          </cell>
          <cell r="BE310">
            <v>2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3</v>
          </cell>
          <cell r="L311">
            <v>3</v>
          </cell>
          <cell r="M311">
            <v>8</v>
          </cell>
          <cell r="N311">
            <v>8</v>
          </cell>
          <cell r="O311">
            <v>1</v>
          </cell>
          <cell r="P311">
            <v>2</v>
          </cell>
          <cell r="Q311">
            <v>4</v>
          </cell>
          <cell r="R311">
            <v>3</v>
          </cell>
          <cell r="S311">
            <v>0</v>
          </cell>
          <cell r="T311">
            <v>0</v>
          </cell>
          <cell r="U311">
            <v>0</v>
          </cell>
          <cell r="V311">
            <v>45</v>
          </cell>
          <cell r="W311">
            <v>4</v>
          </cell>
          <cell r="X311">
            <v>1</v>
          </cell>
          <cell r="Y311">
            <v>2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7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17</v>
          </cell>
          <cell r="AX311">
            <v>4</v>
          </cell>
          <cell r="AY311">
            <v>5</v>
          </cell>
          <cell r="AZ311">
            <v>8</v>
          </cell>
          <cell r="BA311">
            <v>8</v>
          </cell>
          <cell r="BB311">
            <v>1</v>
          </cell>
          <cell r="BC311">
            <v>2</v>
          </cell>
          <cell r="BD311">
            <v>4</v>
          </cell>
          <cell r="BE311">
            <v>3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8</v>
          </cell>
          <cell r="K312">
            <v>0</v>
          </cell>
          <cell r="L312">
            <v>1</v>
          </cell>
          <cell r="M312">
            <v>4</v>
          </cell>
          <cell r="N312">
            <v>1</v>
          </cell>
          <cell r="O312">
            <v>2</v>
          </cell>
          <cell r="P312">
            <v>7</v>
          </cell>
          <cell r="Q312">
            <v>7</v>
          </cell>
          <cell r="R312">
            <v>4</v>
          </cell>
          <cell r="S312">
            <v>0</v>
          </cell>
          <cell r="T312">
            <v>0</v>
          </cell>
          <cell r="U312">
            <v>0</v>
          </cell>
          <cell r="V312">
            <v>34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8</v>
          </cell>
          <cell r="AX312">
            <v>0</v>
          </cell>
          <cell r="AY312">
            <v>1</v>
          </cell>
          <cell r="AZ312">
            <v>4</v>
          </cell>
          <cell r="BA312">
            <v>1</v>
          </cell>
          <cell r="BB312">
            <v>2</v>
          </cell>
          <cell r="BC312">
            <v>7</v>
          </cell>
          <cell r="BD312">
            <v>7</v>
          </cell>
          <cell r="BE312">
            <v>4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5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1</v>
          </cell>
          <cell r="AX313">
            <v>0</v>
          </cell>
          <cell r="AY313">
            <v>0</v>
          </cell>
          <cell r="AZ313">
            <v>1</v>
          </cell>
          <cell r="BA313">
            <v>0</v>
          </cell>
          <cell r="BB313">
            <v>1</v>
          </cell>
          <cell r="BC313">
            <v>1</v>
          </cell>
          <cell r="BD313">
            <v>0</v>
          </cell>
          <cell r="BE313">
            <v>1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0</v>
          </cell>
          <cell r="L314">
            <v>2</v>
          </cell>
          <cell r="M314">
            <v>2</v>
          </cell>
          <cell r="N314">
            <v>2</v>
          </cell>
          <cell r="O314">
            <v>2</v>
          </cell>
          <cell r="P314">
            <v>0</v>
          </cell>
          <cell r="Q314">
            <v>3</v>
          </cell>
          <cell r="R314">
            <v>6</v>
          </cell>
          <cell r="S314">
            <v>0</v>
          </cell>
          <cell r="T314">
            <v>0</v>
          </cell>
          <cell r="U314">
            <v>0</v>
          </cell>
          <cell r="V314">
            <v>18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1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1</v>
          </cell>
          <cell r="AX314">
            <v>0</v>
          </cell>
          <cell r="AY314">
            <v>2</v>
          </cell>
          <cell r="AZ314">
            <v>2</v>
          </cell>
          <cell r="BA314">
            <v>2</v>
          </cell>
          <cell r="BB314">
            <v>2</v>
          </cell>
          <cell r="BC314">
            <v>0</v>
          </cell>
          <cell r="BD314">
            <v>4</v>
          </cell>
          <cell r="BE314">
            <v>6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3</v>
          </cell>
          <cell r="N315">
            <v>4</v>
          </cell>
          <cell r="O315">
            <v>1</v>
          </cell>
          <cell r="P315">
            <v>6</v>
          </cell>
          <cell r="Q315">
            <v>4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22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1</v>
          </cell>
          <cell r="AX315">
            <v>0</v>
          </cell>
          <cell r="AY315">
            <v>2</v>
          </cell>
          <cell r="AZ315">
            <v>3</v>
          </cell>
          <cell r="BA315">
            <v>4</v>
          </cell>
          <cell r="BB315">
            <v>1</v>
          </cell>
          <cell r="BC315">
            <v>6</v>
          </cell>
          <cell r="BD315">
            <v>4</v>
          </cell>
          <cell r="BE315">
            <v>1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9</v>
          </cell>
          <cell r="K316">
            <v>6</v>
          </cell>
          <cell r="L316">
            <v>7</v>
          </cell>
          <cell r="M316">
            <v>4</v>
          </cell>
          <cell r="N316">
            <v>4</v>
          </cell>
          <cell r="O316">
            <v>3</v>
          </cell>
          <cell r="P316">
            <v>4</v>
          </cell>
          <cell r="Q316">
            <v>2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39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9</v>
          </cell>
          <cell r="AX316">
            <v>6</v>
          </cell>
          <cell r="AY316">
            <v>7</v>
          </cell>
          <cell r="AZ316">
            <v>4</v>
          </cell>
          <cell r="BA316">
            <v>4</v>
          </cell>
          <cell r="BB316">
            <v>3</v>
          </cell>
          <cell r="BC316">
            <v>4</v>
          </cell>
          <cell r="BD316">
            <v>2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8</v>
          </cell>
          <cell r="K317">
            <v>11</v>
          </cell>
          <cell r="L317">
            <v>8</v>
          </cell>
          <cell r="M317">
            <v>10</v>
          </cell>
          <cell r="N317">
            <v>18</v>
          </cell>
          <cell r="O317">
            <v>5</v>
          </cell>
          <cell r="P317">
            <v>10</v>
          </cell>
          <cell r="Q317">
            <v>16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86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1</v>
          </cell>
          <cell r="AB317">
            <v>0</v>
          </cell>
          <cell r="AC317">
            <v>2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4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8</v>
          </cell>
          <cell r="AX317">
            <v>11</v>
          </cell>
          <cell r="AY317">
            <v>8</v>
          </cell>
          <cell r="AZ317">
            <v>11</v>
          </cell>
          <cell r="BA317">
            <v>19</v>
          </cell>
          <cell r="BB317">
            <v>5</v>
          </cell>
          <cell r="BC317">
            <v>12</v>
          </cell>
          <cell r="BD317">
            <v>16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5</v>
          </cell>
          <cell r="L318">
            <v>6</v>
          </cell>
          <cell r="M318">
            <v>3</v>
          </cell>
          <cell r="N318">
            <v>1</v>
          </cell>
          <cell r="O318">
            <v>1</v>
          </cell>
          <cell r="P318">
            <v>0</v>
          </cell>
          <cell r="Q318">
            <v>6</v>
          </cell>
          <cell r="R318">
            <v>6</v>
          </cell>
          <cell r="S318">
            <v>0</v>
          </cell>
          <cell r="T318">
            <v>0</v>
          </cell>
          <cell r="U318">
            <v>0</v>
          </cell>
          <cell r="V318">
            <v>28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5</v>
          </cell>
          <cell r="AY318">
            <v>6</v>
          </cell>
          <cell r="AZ318">
            <v>3</v>
          </cell>
          <cell r="BA318">
            <v>1</v>
          </cell>
          <cell r="BB318">
            <v>1</v>
          </cell>
          <cell r="BC318">
            <v>0</v>
          </cell>
          <cell r="BD318">
            <v>6</v>
          </cell>
          <cell r="BE318">
            <v>6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1</v>
          </cell>
          <cell r="K319">
            <v>3</v>
          </cell>
          <cell r="L319">
            <v>8</v>
          </cell>
          <cell r="M319">
            <v>5</v>
          </cell>
          <cell r="N319">
            <v>3</v>
          </cell>
          <cell r="O319">
            <v>5</v>
          </cell>
          <cell r="P319">
            <v>0</v>
          </cell>
          <cell r="Q319">
            <v>0</v>
          </cell>
          <cell r="R319">
            <v>2</v>
          </cell>
          <cell r="S319">
            <v>0</v>
          </cell>
          <cell r="T319">
            <v>0</v>
          </cell>
          <cell r="U319">
            <v>0</v>
          </cell>
          <cell r="V319">
            <v>27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1</v>
          </cell>
          <cell r="AX319">
            <v>3</v>
          </cell>
          <cell r="AY319">
            <v>8</v>
          </cell>
          <cell r="AZ319">
            <v>5</v>
          </cell>
          <cell r="BA319">
            <v>3</v>
          </cell>
          <cell r="BB319">
            <v>5</v>
          </cell>
          <cell r="BC319">
            <v>0</v>
          </cell>
          <cell r="BD319">
            <v>0</v>
          </cell>
          <cell r="BE319">
            <v>2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1</v>
          </cell>
          <cell r="L320">
            <v>2</v>
          </cell>
          <cell r="M320">
            <v>2</v>
          </cell>
          <cell r="N320">
            <v>3</v>
          </cell>
          <cell r="O320">
            <v>7</v>
          </cell>
          <cell r="P320">
            <v>2</v>
          </cell>
          <cell r="Q320">
            <v>2</v>
          </cell>
          <cell r="R320">
            <v>2</v>
          </cell>
          <cell r="S320">
            <v>0</v>
          </cell>
          <cell r="T320">
            <v>0</v>
          </cell>
          <cell r="U320">
            <v>0</v>
          </cell>
          <cell r="V320">
            <v>24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3</v>
          </cell>
          <cell r="AX320">
            <v>1</v>
          </cell>
          <cell r="AY320">
            <v>2</v>
          </cell>
          <cell r="AZ320">
            <v>2</v>
          </cell>
          <cell r="BA320">
            <v>3</v>
          </cell>
          <cell r="BB320">
            <v>7</v>
          </cell>
          <cell r="BC320">
            <v>2</v>
          </cell>
          <cell r="BD320">
            <v>2</v>
          </cell>
          <cell r="BE320">
            <v>2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1</v>
          </cell>
          <cell r="L321">
            <v>1</v>
          </cell>
          <cell r="M321">
            <v>1</v>
          </cell>
          <cell r="N321">
            <v>3</v>
          </cell>
          <cell r="O321">
            <v>4</v>
          </cell>
          <cell r="P321">
            <v>0</v>
          </cell>
          <cell r="Q321">
            <v>4</v>
          </cell>
          <cell r="R321">
            <v>4</v>
          </cell>
          <cell r="S321">
            <v>0</v>
          </cell>
          <cell r="T321">
            <v>0</v>
          </cell>
          <cell r="U321">
            <v>0</v>
          </cell>
          <cell r="V321">
            <v>18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1</v>
          </cell>
          <cell r="AY321">
            <v>1</v>
          </cell>
          <cell r="AZ321">
            <v>1</v>
          </cell>
          <cell r="BA321">
            <v>3</v>
          </cell>
          <cell r="BB321">
            <v>4</v>
          </cell>
          <cell r="BC321">
            <v>0</v>
          </cell>
          <cell r="BD321">
            <v>4</v>
          </cell>
          <cell r="BE321">
            <v>4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2</v>
          </cell>
          <cell r="K322">
            <v>0</v>
          </cell>
          <cell r="L322">
            <v>1</v>
          </cell>
          <cell r="M322">
            <v>1</v>
          </cell>
          <cell r="N322">
            <v>5</v>
          </cell>
          <cell r="O322">
            <v>5</v>
          </cell>
          <cell r="P322">
            <v>11</v>
          </cell>
          <cell r="Q322">
            <v>6</v>
          </cell>
          <cell r="R322">
            <v>6</v>
          </cell>
          <cell r="S322">
            <v>0</v>
          </cell>
          <cell r="T322">
            <v>0</v>
          </cell>
          <cell r="U322">
            <v>0</v>
          </cell>
          <cell r="V322">
            <v>37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  <cell r="AE322">
            <v>3</v>
          </cell>
          <cell r="AF322">
            <v>0</v>
          </cell>
          <cell r="AG322">
            <v>0</v>
          </cell>
          <cell r="AH322">
            <v>0</v>
          </cell>
          <cell r="AI322">
            <v>4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2</v>
          </cell>
          <cell r="AX322">
            <v>0</v>
          </cell>
          <cell r="AY322">
            <v>1</v>
          </cell>
          <cell r="AZ322">
            <v>1</v>
          </cell>
          <cell r="BA322">
            <v>5</v>
          </cell>
          <cell r="BB322">
            <v>5</v>
          </cell>
          <cell r="BC322">
            <v>11</v>
          </cell>
          <cell r="BD322">
            <v>7</v>
          </cell>
          <cell r="BE322">
            <v>9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9</v>
          </cell>
          <cell r="K323">
            <v>4</v>
          </cell>
          <cell r="L323">
            <v>1</v>
          </cell>
          <cell r="M323">
            <v>4</v>
          </cell>
          <cell r="N323">
            <v>0</v>
          </cell>
          <cell r="O323">
            <v>4</v>
          </cell>
          <cell r="P323">
            <v>2</v>
          </cell>
          <cell r="Q323">
            <v>14</v>
          </cell>
          <cell r="R323">
            <v>7</v>
          </cell>
          <cell r="S323">
            <v>0</v>
          </cell>
          <cell r="T323">
            <v>0</v>
          </cell>
          <cell r="U323">
            <v>0</v>
          </cell>
          <cell r="V323">
            <v>45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9</v>
          </cell>
          <cell r="AX323">
            <v>4</v>
          </cell>
          <cell r="AY323">
            <v>1</v>
          </cell>
          <cell r="AZ323">
            <v>4</v>
          </cell>
          <cell r="BA323">
            <v>0</v>
          </cell>
          <cell r="BB323">
            <v>4</v>
          </cell>
          <cell r="BC323">
            <v>2</v>
          </cell>
          <cell r="BD323">
            <v>14</v>
          </cell>
          <cell r="BE323">
            <v>7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8</v>
          </cell>
          <cell r="K324">
            <v>16</v>
          </cell>
          <cell r="L324">
            <v>1</v>
          </cell>
          <cell r="M324">
            <v>0</v>
          </cell>
          <cell r="N324">
            <v>6</v>
          </cell>
          <cell r="O324">
            <v>6</v>
          </cell>
          <cell r="P324">
            <v>0</v>
          </cell>
          <cell r="Q324">
            <v>1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38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1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9</v>
          </cell>
          <cell r="AX324">
            <v>16</v>
          </cell>
          <cell r="AY324">
            <v>1</v>
          </cell>
          <cell r="AZ324">
            <v>0</v>
          </cell>
          <cell r="BA324">
            <v>6</v>
          </cell>
          <cell r="BB324">
            <v>6</v>
          </cell>
          <cell r="BC324">
            <v>0</v>
          </cell>
          <cell r="BD324">
            <v>1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3</v>
          </cell>
          <cell r="P325">
            <v>6</v>
          </cell>
          <cell r="Q325">
            <v>1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13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2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3</v>
          </cell>
          <cell r="BC325">
            <v>6</v>
          </cell>
          <cell r="BD325">
            <v>1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11</v>
          </cell>
          <cell r="K326">
            <v>19</v>
          </cell>
          <cell r="L326">
            <v>22</v>
          </cell>
          <cell r="M326">
            <v>14</v>
          </cell>
          <cell r="N326">
            <v>25</v>
          </cell>
          <cell r="O326">
            <v>23</v>
          </cell>
          <cell r="P326">
            <v>5</v>
          </cell>
          <cell r="Q326">
            <v>10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129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1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11</v>
          </cell>
          <cell r="AX326">
            <v>19</v>
          </cell>
          <cell r="AY326">
            <v>22</v>
          </cell>
          <cell r="AZ326">
            <v>14</v>
          </cell>
          <cell r="BA326">
            <v>26</v>
          </cell>
          <cell r="BB326">
            <v>23</v>
          </cell>
          <cell r="BC326">
            <v>5</v>
          </cell>
          <cell r="BD326">
            <v>10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1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2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1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7</v>
          </cell>
          <cell r="K328">
            <v>2</v>
          </cell>
          <cell r="L328">
            <v>0</v>
          </cell>
          <cell r="M328">
            <v>0</v>
          </cell>
          <cell r="N328">
            <v>2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11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7</v>
          </cell>
          <cell r="AX328">
            <v>2</v>
          </cell>
          <cell r="AY328">
            <v>0</v>
          </cell>
          <cell r="AZ328">
            <v>0</v>
          </cell>
          <cell r="BA328">
            <v>2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3</v>
          </cell>
          <cell r="K329">
            <v>0</v>
          </cell>
          <cell r="L329">
            <v>0</v>
          </cell>
          <cell r="M329">
            <v>0</v>
          </cell>
          <cell r="N329">
            <v>3</v>
          </cell>
          <cell r="O329">
            <v>7</v>
          </cell>
          <cell r="P329">
            <v>0</v>
          </cell>
          <cell r="Q329">
            <v>1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14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3</v>
          </cell>
          <cell r="AX329">
            <v>0</v>
          </cell>
          <cell r="AY329">
            <v>0</v>
          </cell>
          <cell r="AZ329">
            <v>0</v>
          </cell>
          <cell r="BA329">
            <v>3</v>
          </cell>
          <cell r="BB329">
            <v>7</v>
          </cell>
          <cell r="BC329">
            <v>0</v>
          </cell>
          <cell r="BD329">
            <v>1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0</v>
          </cell>
          <cell r="L330">
            <v>1</v>
          </cell>
          <cell r="M330">
            <v>0</v>
          </cell>
          <cell r="N330">
            <v>1</v>
          </cell>
          <cell r="O330">
            <v>0</v>
          </cell>
          <cell r="P330">
            <v>0</v>
          </cell>
          <cell r="Q330">
            <v>1</v>
          </cell>
          <cell r="R330">
            <v>4</v>
          </cell>
          <cell r="S330">
            <v>0</v>
          </cell>
          <cell r="T330">
            <v>0</v>
          </cell>
          <cell r="U330">
            <v>0</v>
          </cell>
          <cell r="V330">
            <v>11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4</v>
          </cell>
          <cell r="AX330">
            <v>0</v>
          </cell>
          <cell r="AY330">
            <v>1</v>
          </cell>
          <cell r="AZ330">
            <v>0</v>
          </cell>
          <cell r="BA330">
            <v>1</v>
          </cell>
          <cell r="BB330">
            <v>0</v>
          </cell>
          <cell r="BC330">
            <v>0</v>
          </cell>
          <cell r="BD330">
            <v>1</v>
          </cell>
          <cell r="BE330">
            <v>4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1</v>
          </cell>
          <cell r="K331">
            <v>3</v>
          </cell>
          <cell r="L331">
            <v>4</v>
          </cell>
          <cell r="M331">
            <v>2</v>
          </cell>
          <cell r="N331">
            <v>1</v>
          </cell>
          <cell r="O331">
            <v>2</v>
          </cell>
          <cell r="P331">
            <v>5</v>
          </cell>
          <cell r="Q331">
            <v>0</v>
          </cell>
          <cell r="R331">
            <v>4</v>
          </cell>
          <cell r="S331">
            <v>0</v>
          </cell>
          <cell r="T331">
            <v>0</v>
          </cell>
          <cell r="U331">
            <v>0</v>
          </cell>
          <cell r="V331">
            <v>22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1</v>
          </cell>
          <cell r="AX331">
            <v>3</v>
          </cell>
          <cell r="AY331">
            <v>4</v>
          </cell>
          <cell r="AZ331">
            <v>2</v>
          </cell>
          <cell r="BA331">
            <v>1</v>
          </cell>
          <cell r="BB331">
            <v>2</v>
          </cell>
          <cell r="BC331">
            <v>5</v>
          </cell>
          <cell r="BD331">
            <v>0</v>
          </cell>
          <cell r="BE331">
            <v>4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1</v>
          </cell>
          <cell r="K332">
            <v>3</v>
          </cell>
          <cell r="L332">
            <v>2</v>
          </cell>
          <cell r="M332">
            <v>1</v>
          </cell>
          <cell r="N332">
            <v>1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8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1</v>
          </cell>
          <cell r="AX332">
            <v>3</v>
          </cell>
          <cell r="AY332">
            <v>2</v>
          </cell>
          <cell r="AZ332">
            <v>1</v>
          </cell>
          <cell r="BA332">
            <v>1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1</v>
          </cell>
          <cell r="K333">
            <v>1</v>
          </cell>
          <cell r="L333">
            <v>1</v>
          </cell>
          <cell r="M333">
            <v>15</v>
          </cell>
          <cell r="N333">
            <v>0</v>
          </cell>
          <cell r="O333">
            <v>0</v>
          </cell>
          <cell r="P333">
            <v>1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19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1</v>
          </cell>
          <cell r="AX333">
            <v>1</v>
          </cell>
          <cell r="AY333">
            <v>1</v>
          </cell>
          <cell r="AZ333">
            <v>15</v>
          </cell>
          <cell r="BA333">
            <v>0</v>
          </cell>
          <cell r="BB333">
            <v>0</v>
          </cell>
          <cell r="BC333">
            <v>1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3</v>
          </cell>
          <cell r="L334">
            <v>0</v>
          </cell>
          <cell r="M334">
            <v>2</v>
          </cell>
          <cell r="N334">
            <v>1</v>
          </cell>
          <cell r="O334">
            <v>4</v>
          </cell>
          <cell r="P334">
            <v>0</v>
          </cell>
          <cell r="Q334">
            <v>3</v>
          </cell>
          <cell r="R334">
            <v>3</v>
          </cell>
          <cell r="S334">
            <v>0</v>
          </cell>
          <cell r="T334">
            <v>0</v>
          </cell>
          <cell r="U334">
            <v>0</v>
          </cell>
          <cell r="V334">
            <v>18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2</v>
          </cell>
          <cell r="AX334">
            <v>3</v>
          </cell>
          <cell r="AY334">
            <v>0</v>
          </cell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3</v>
          </cell>
          <cell r="BE334">
            <v>3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4</v>
          </cell>
          <cell r="K335">
            <v>2</v>
          </cell>
          <cell r="L335">
            <v>0</v>
          </cell>
          <cell r="M335">
            <v>0</v>
          </cell>
          <cell r="N335">
            <v>3</v>
          </cell>
          <cell r="O335">
            <v>2</v>
          </cell>
          <cell r="P335">
            <v>5</v>
          </cell>
          <cell r="Q335">
            <v>1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17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4</v>
          </cell>
          <cell r="AX335">
            <v>2</v>
          </cell>
          <cell r="AY335">
            <v>0</v>
          </cell>
          <cell r="AZ335">
            <v>0</v>
          </cell>
          <cell r="BA335">
            <v>3</v>
          </cell>
          <cell r="BB335">
            <v>2</v>
          </cell>
          <cell r="BC335">
            <v>5</v>
          </cell>
          <cell r="BD335">
            <v>1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3</v>
          </cell>
          <cell r="K337">
            <v>5</v>
          </cell>
          <cell r="L337">
            <v>2</v>
          </cell>
          <cell r="M337">
            <v>0</v>
          </cell>
          <cell r="N337">
            <v>2</v>
          </cell>
          <cell r="O337">
            <v>2</v>
          </cell>
          <cell r="P337">
            <v>2</v>
          </cell>
          <cell r="Q337">
            <v>0</v>
          </cell>
          <cell r="R337">
            <v>3</v>
          </cell>
          <cell r="S337">
            <v>0</v>
          </cell>
          <cell r="T337">
            <v>0</v>
          </cell>
          <cell r="U337">
            <v>0</v>
          </cell>
          <cell r="V337">
            <v>19</v>
          </cell>
          <cell r="W337">
            <v>0</v>
          </cell>
          <cell r="X337">
            <v>1</v>
          </cell>
          <cell r="Y337">
            <v>1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1</v>
          </cell>
          <cell r="AF337">
            <v>0</v>
          </cell>
          <cell r="AG337">
            <v>0</v>
          </cell>
          <cell r="AH337">
            <v>0</v>
          </cell>
          <cell r="AI337">
            <v>3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3</v>
          </cell>
          <cell r="AX337">
            <v>6</v>
          </cell>
          <cell r="AY337">
            <v>3</v>
          </cell>
          <cell r="AZ337">
            <v>0</v>
          </cell>
          <cell r="BA337">
            <v>2</v>
          </cell>
          <cell r="BB337">
            <v>2</v>
          </cell>
          <cell r="BC337">
            <v>2</v>
          </cell>
          <cell r="BD337">
            <v>0</v>
          </cell>
          <cell r="BE337">
            <v>4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3</v>
          </cell>
          <cell r="K338">
            <v>2</v>
          </cell>
          <cell r="L338">
            <v>1</v>
          </cell>
          <cell r="M338">
            <v>2</v>
          </cell>
          <cell r="N338">
            <v>1</v>
          </cell>
          <cell r="O338">
            <v>1</v>
          </cell>
          <cell r="P338">
            <v>3</v>
          </cell>
          <cell r="Q338">
            <v>2</v>
          </cell>
          <cell r="R338">
            <v>6</v>
          </cell>
          <cell r="S338">
            <v>0</v>
          </cell>
          <cell r="T338">
            <v>0</v>
          </cell>
          <cell r="U338">
            <v>0</v>
          </cell>
          <cell r="V338">
            <v>21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3</v>
          </cell>
          <cell r="AX338">
            <v>2</v>
          </cell>
          <cell r="AY338">
            <v>1</v>
          </cell>
          <cell r="AZ338">
            <v>2</v>
          </cell>
          <cell r="BA338">
            <v>1</v>
          </cell>
          <cell r="BB338">
            <v>1</v>
          </cell>
          <cell r="BC338">
            <v>3</v>
          </cell>
          <cell r="BD338">
            <v>2</v>
          </cell>
          <cell r="BE338">
            <v>6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2</v>
          </cell>
          <cell r="K339">
            <v>2</v>
          </cell>
          <cell r="L339">
            <v>1</v>
          </cell>
          <cell r="M339">
            <v>5</v>
          </cell>
          <cell r="N339">
            <v>1</v>
          </cell>
          <cell r="O339">
            <v>3</v>
          </cell>
          <cell r="P339">
            <v>1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15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2</v>
          </cell>
          <cell r="AX339">
            <v>2</v>
          </cell>
          <cell r="AY339">
            <v>1</v>
          </cell>
          <cell r="AZ339">
            <v>5</v>
          </cell>
          <cell r="BA339">
            <v>1</v>
          </cell>
          <cell r="BB339">
            <v>3</v>
          </cell>
          <cell r="BC339">
            <v>1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14</v>
          </cell>
          <cell r="K340">
            <v>8</v>
          </cell>
          <cell r="L340">
            <v>14</v>
          </cell>
          <cell r="M340">
            <v>7</v>
          </cell>
          <cell r="N340">
            <v>3</v>
          </cell>
          <cell r="O340">
            <v>6</v>
          </cell>
          <cell r="P340">
            <v>1</v>
          </cell>
          <cell r="Q340">
            <v>15</v>
          </cell>
          <cell r="R340">
            <v>14</v>
          </cell>
          <cell r="S340">
            <v>0</v>
          </cell>
          <cell r="T340">
            <v>0</v>
          </cell>
          <cell r="U340">
            <v>0</v>
          </cell>
          <cell r="V340">
            <v>82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5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5</v>
          </cell>
          <cell r="AW340">
            <v>19</v>
          </cell>
          <cell r="AX340">
            <v>8</v>
          </cell>
          <cell r="AY340">
            <v>14</v>
          </cell>
          <cell r="AZ340">
            <v>7</v>
          </cell>
          <cell r="BA340">
            <v>3</v>
          </cell>
          <cell r="BB340">
            <v>6</v>
          </cell>
          <cell r="BC340">
            <v>1</v>
          </cell>
          <cell r="BD340">
            <v>15</v>
          </cell>
          <cell r="BE340">
            <v>14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17</v>
          </cell>
          <cell r="K341">
            <v>14</v>
          </cell>
          <cell r="L341">
            <v>13</v>
          </cell>
          <cell r="M341">
            <v>11</v>
          </cell>
          <cell r="N341">
            <v>12</v>
          </cell>
          <cell r="O341">
            <v>19</v>
          </cell>
          <cell r="P341">
            <v>0</v>
          </cell>
          <cell r="Q341">
            <v>11</v>
          </cell>
          <cell r="R341">
            <v>11</v>
          </cell>
          <cell r="S341">
            <v>0</v>
          </cell>
          <cell r="T341">
            <v>0</v>
          </cell>
          <cell r="U341">
            <v>0</v>
          </cell>
          <cell r="V341">
            <v>108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17</v>
          </cell>
          <cell r="AX341">
            <v>14</v>
          </cell>
          <cell r="AY341">
            <v>13</v>
          </cell>
          <cell r="AZ341">
            <v>11</v>
          </cell>
          <cell r="BA341">
            <v>12</v>
          </cell>
          <cell r="BB341">
            <v>19</v>
          </cell>
          <cell r="BC341">
            <v>0</v>
          </cell>
          <cell r="BD341">
            <v>11</v>
          </cell>
          <cell r="BE341">
            <v>11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4</v>
          </cell>
          <cell r="K343">
            <v>3</v>
          </cell>
          <cell r="L343">
            <v>2</v>
          </cell>
          <cell r="M343">
            <v>6</v>
          </cell>
          <cell r="N343">
            <v>5</v>
          </cell>
          <cell r="O343">
            <v>5</v>
          </cell>
          <cell r="P343">
            <v>0</v>
          </cell>
          <cell r="Q343">
            <v>3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28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4</v>
          </cell>
          <cell r="AX343">
            <v>3</v>
          </cell>
          <cell r="AY343">
            <v>2</v>
          </cell>
          <cell r="AZ343">
            <v>6</v>
          </cell>
          <cell r="BA343">
            <v>5</v>
          </cell>
          <cell r="BB343">
            <v>5</v>
          </cell>
          <cell r="BC343">
            <v>0</v>
          </cell>
          <cell r="BD343">
            <v>3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3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3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3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2</v>
          </cell>
          <cell r="K345">
            <v>3</v>
          </cell>
          <cell r="L345">
            <v>2</v>
          </cell>
          <cell r="M345">
            <v>2</v>
          </cell>
          <cell r="N345">
            <v>0</v>
          </cell>
          <cell r="O345">
            <v>1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10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2</v>
          </cell>
          <cell r="AX345">
            <v>3</v>
          </cell>
          <cell r="AY345">
            <v>2</v>
          </cell>
          <cell r="AZ345">
            <v>2</v>
          </cell>
          <cell r="BA345">
            <v>0</v>
          </cell>
          <cell r="BB345">
            <v>1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1</v>
          </cell>
          <cell r="L346">
            <v>0</v>
          </cell>
          <cell r="M346">
            <v>4</v>
          </cell>
          <cell r="N346">
            <v>4</v>
          </cell>
          <cell r="O346">
            <v>19</v>
          </cell>
          <cell r="P346">
            <v>0</v>
          </cell>
          <cell r="Q346">
            <v>4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33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1</v>
          </cell>
          <cell r="AX346">
            <v>1</v>
          </cell>
          <cell r="AY346">
            <v>0</v>
          </cell>
          <cell r="AZ346">
            <v>4</v>
          </cell>
          <cell r="BA346">
            <v>4</v>
          </cell>
          <cell r="BB346">
            <v>19</v>
          </cell>
          <cell r="BC346">
            <v>0</v>
          </cell>
          <cell r="BD346">
            <v>4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2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1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4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2</v>
          </cell>
          <cell r="AY347">
            <v>0</v>
          </cell>
          <cell r="AZ347">
            <v>0</v>
          </cell>
          <cell r="BA347">
            <v>1</v>
          </cell>
          <cell r="BB347">
            <v>0</v>
          </cell>
          <cell r="BC347">
            <v>1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</v>
          </cell>
          <cell r="O348">
            <v>1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2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1</v>
          </cell>
          <cell r="BB348">
            <v>1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1</v>
          </cell>
          <cell r="L349">
            <v>2</v>
          </cell>
          <cell r="M349">
            <v>1</v>
          </cell>
          <cell r="N349">
            <v>9</v>
          </cell>
          <cell r="O349">
            <v>0</v>
          </cell>
          <cell r="P349">
            <v>5</v>
          </cell>
          <cell r="Q349">
            <v>1</v>
          </cell>
          <cell r="R349">
            <v>2</v>
          </cell>
          <cell r="S349">
            <v>0</v>
          </cell>
          <cell r="T349">
            <v>0</v>
          </cell>
          <cell r="U349">
            <v>0</v>
          </cell>
          <cell r="V349">
            <v>21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1</v>
          </cell>
          <cell r="AY349">
            <v>2</v>
          </cell>
          <cell r="AZ349">
            <v>1</v>
          </cell>
          <cell r="BA349">
            <v>9</v>
          </cell>
          <cell r="BB349">
            <v>0</v>
          </cell>
          <cell r="BC349">
            <v>5</v>
          </cell>
          <cell r="BD349">
            <v>1</v>
          </cell>
          <cell r="BE349">
            <v>2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1</v>
          </cell>
          <cell r="K350">
            <v>0</v>
          </cell>
          <cell r="L350">
            <v>4</v>
          </cell>
          <cell r="M350">
            <v>0</v>
          </cell>
          <cell r="N350">
            <v>3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8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1</v>
          </cell>
          <cell r="AX350">
            <v>0</v>
          </cell>
          <cell r="AY350">
            <v>4</v>
          </cell>
          <cell r="AZ350">
            <v>0</v>
          </cell>
          <cell r="BA350">
            <v>3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2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1</v>
          </cell>
          <cell r="L352">
            <v>0</v>
          </cell>
          <cell r="M352">
            <v>1</v>
          </cell>
          <cell r="N352">
            <v>4</v>
          </cell>
          <cell r="O352">
            <v>2</v>
          </cell>
          <cell r="P352">
            <v>0</v>
          </cell>
          <cell r="Q352">
            <v>1</v>
          </cell>
          <cell r="R352">
            <v>2</v>
          </cell>
          <cell r="S352">
            <v>0</v>
          </cell>
          <cell r="T352">
            <v>0</v>
          </cell>
          <cell r="U352">
            <v>0</v>
          </cell>
          <cell r="V352">
            <v>11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1</v>
          </cell>
          <cell r="AY352">
            <v>0</v>
          </cell>
          <cell r="AZ352">
            <v>1</v>
          </cell>
          <cell r="BA352">
            <v>4</v>
          </cell>
          <cell r="BB352">
            <v>2</v>
          </cell>
          <cell r="BC352">
            <v>0</v>
          </cell>
          <cell r="BD352">
            <v>1</v>
          </cell>
          <cell r="BE352">
            <v>2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4</v>
          </cell>
          <cell r="K353">
            <v>3</v>
          </cell>
          <cell r="L353">
            <v>10</v>
          </cell>
          <cell r="M353">
            <v>2</v>
          </cell>
          <cell r="N353">
            <v>8</v>
          </cell>
          <cell r="O353">
            <v>5</v>
          </cell>
          <cell r="P353">
            <v>6</v>
          </cell>
          <cell r="Q353">
            <v>2</v>
          </cell>
          <cell r="R353">
            <v>8</v>
          </cell>
          <cell r="S353">
            <v>0</v>
          </cell>
          <cell r="T353">
            <v>0</v>
          </cell>
          <cell r="U353">
            <v>0</v>
          </cell>
          <cell r="V353">
            <v>48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2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2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4</v>
          </cell>
          <cell r="AX353">
            <v>3</v>
          </cell>
          <cell r="AY353">
            <v>10</v>
          </cell>
          <cell r="AZ353">
            <v>2</v>
          </cell>
          <cell r="BA353">
            <v>8</v>
          </cell>
          <cell r="BB353">
            <v>7</v>
          </cell>
          <cell r="BC353">
            <v>6</v>
          </cell>
          <cell r="BD353">
            <v>2</v>
          </cell>
          <cell r="BE353">
            <v>8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2</v>
          </cell>
          <cell r="K366">
            <v>0</v>
          </cell>
          <cell r="L366">
            <v>0</v>
          </cell>
          <cell r="M366">
            <v>1</v>
          </cell>
          <cell r="N366">
            <v>0</v>
          </cell>
          <cell r="O366">
            <v>0</v>
          </cell>
          <cell r="P366">
            <v>0</v>
          </cell>
          <cell r="Q366">
            <v>1</v>
          </cell>
          <cell r="R366">
            <v>1</v>
          </cell>
          <cell r="S366">
            <v>0</v>
          </cell>
          <cell r="T366">
            <v>0</v>
          </cell>
          <cell r="U366">
            <v>0</v>
          </cell>
          <cell r="V366">
            <v>5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2</v>
          </cell>
          <cell r="AX366">
            <v>0</v>
          </cell>
          <cell r="AY366">
            <v>0</v>
          </cell>
          <cell r="AZ366">
            <v>1</v>
          </cell>
          <cell r="BA366">
            <v>0</v>
          </cell>
          <cell r="BB366">
            <v>0</v>
          </cell>
          <cell r="BC366">
            <v>0</v>
          </cell>
          <cell r="BD366">
            <v>1</v>
          </cell>
          <cell r="BE366">
            <v>1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1</v>
          </cell>
          <cell r="K368">
            <v>1</v>
          </cell>
          <cell r="L368">
            <v>2</v>
          </cell>
          <cell r="M368">
            <v>2</v>
          </cell>
          <cell r="N368">
            <v>0</v>
          </cell>
          <cell r="O368">
            <v>1</v>
          </cell>
          <cell r="P368">
            <v>2</v>
          </cell>
          <cell r="Q368">
            <v>2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11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1</v>
          </cell>
          <cell r="AX368">
            <v>1</v>
          </cell>
          <cell r="AY368">
            <v>2</v>
          </cell>
          <cell r="AZ368">
            <v>2</v>
          </cell>
          <cell r="BA368">
            <v>0</v>
          </cell>
          <cell r="BB368">
            <v>1</v>
          </cell>
          <cell r="BC368">
            <v>2</v>
          </cell>
          <cell r="BD368">
            <v>2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10</v>
          </cell>
          <cell r="K369">
            <v>1</v>
          </cell>
          <cell r="L369">
            <v>1</v>
          </cell>
          <cell r="M369">
            <v>10</v>
          </cell>
          <cell r="N369">
            <v>3</v>
          </cell>
          <cell r="O369">
            <v>1</v>
          </cell>
          <cell r="P369">
            <v>2</v>
          </cell>
          <cell r="Q369">
            <v>3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31</v>
          </cell>
          <cell r="W369">
            <v>0</v>
          </cell>
          <cell r="X369">
            <v>1</v>
          </cell>
          <cell r="Y369">
            <v>0</v>
          </cell>
          <cell r="Z369">
            <v>1</v>
          </cell>
          <cell r="AA369">
            <v>3</v>
          </cell>
          <cell r="AB369">
            <v>1</v>
          </cell>
          <cell r="AC369">
            <v>1</v>
          </cell>
          <cell r="AD369">
            <v>3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10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10</v>
          </cell>
          <cell r="AX369">
            <v>2</v>
          </cell>
          <cell r="AY369">
            <v>1</v>
          </cell>
          <cell r="AZ369">
            <v>11</v>
          </cell>
          <cell r="BA369">
            <v>6</v>
          </cell>
          <cell r="BB369">
            <v>2</v>
          </cell>
          <cell r="BC369">
            <v>3</v>
          </cell>
          <cell r="BD369">
            <v>6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24</v>
          </cell>
          <cell r="K370">
            <v>0</v>
          </cell>
          <cell r="L370">
            <v>17</v>
          </cell>
          <cell r="M370">
            <v>14</v>
          </cell>
          <cell r="N370">
            <v>2</v>
          </cell>
          <cell r="O370">
            <v>0</v>
          </cell>
          <cell r="P370">
            <v>9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66</v>
          </cell>
          <cell r="W370">
            <v>0</v>
          </cell>
          <cell r="X370">
            <v>0</v>
          </cell>
          <cell r="Y370">
            <v>1</v>
          </cell>
          <cell r="Z370">
            <v>1</v>
          </cell>
          <cell r="AA370">
            <v>0</v>
          </cell>
          <cell r="AB370">
            <v>0</v>
          </cell>
          <cell r="AC370">
            <v>1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3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24</v>
          </cell>
          <cell r="AX370">
            <v>0</v>
          </cell>
          <cell r="AY370">
            <v>18</v>
          </cell>
          <cell r="AZ370">
            <v>15</v>
          </cell>
          <cell r="BA370">
            <v>2</v>
          </cell>
          <cell r="BB370">
            <v>0</v>
          </cell>
          <cell r="BC370">
            <v>10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1</v>
          </cell>
          <cell r="K372">
            <v>5</v>
          </cell>
          <cell r="L372">
            <v>0</v>
          </cell>
          <cell r="M372">
            <v>3</v>
          </cell>
          <cell r="N372">
            <v>2</v>
          </cell>
          <cell r="O372">
            <v>2</v>
          </cell>
          <cell r="P372">
            <v>0</v>
          </cell>
          <cell r="Q372">
            <v>1</v>
          </cell>
          <cell r="R372">
            <v>1</v>
          </cell>
          <cell r="S372">
            <v>0</v>
          </cell>
          <cell r="T372">
            <v>0</v>
          </cell>
          <cell r="U372">
            <v>0</v>
          </cell>
          <cell r="V372">
            <v>15</v>
          </cell>
          <cell r="W372">
            <v>1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2</v>
          </cell>
          <cell r="AX372">
            <v>5</v>
          </cell>
          <cell r="AY372">
            <v>0</v>
          </cell>
          <cell r="AZ372">
            <v>3</v>
          </cell>
          <cell r="BA372">
            <v>2</v>
          </cell>
          <cell r="BB372">
            <v>2</v>
          </cell>
          <cell r="BC372">
            <v>0</v>
          </cell>
          <cell r="BD372">
            <v>1</v>
          </cell>
          <cell r="BE372">
            <v>1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5</v>
          </cell>
          <cell r="K378">
            <v>3</v>
          </cell>
          <cell r="L378">
            <v>5</v>
          </cell>
          <cell r="M378">
            <v>0</v>
          </cell>
          <cell r="N378">
            <v>0</v>
          </cell>
          <cell r="O378">
            <v>0</v>
          </cell>
          <cell r="P378">
            <v>3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16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5</v>
          </cell>
          <cell r="AX378">
            <v>3</v>
          </cell>
          <cell r="AY378">
            <v>5</v>
          </cell>
          <cell r="AZ378">
            <v>0</v>
          </cell>
          <cell r="BA378">
            <v>0</v>
          </cell>
          <cell r="BB378">
            <v>0</v>
          </cell>
          <cell r="BC378">
            <v>3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3</v>
          </cell>
          <cell r="K380">
            <v>1</v>
          </cell>
          <cell r="L380">
            <v>0</v>
          </cell>
          <cell r="M380">
            <v>1</v>
          </cell>
          <cell r="N380">
            <v>6</v>
          </cell>
          <cell r="O380">
            <v>0</v>
          </cell>
          <cell r="P380">
            <v>2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13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3</v>
          </cell>
          <cell r="AX380">
            <v>1</v>
          </cell>
          <cell r="AY380">
            <v>0</v>
          </cell>
          <cell r="AZ380">
            <v>1</v>
          </cell>
          <cell r="BA380">
            <v>6</v>
          </cell>
          <cell r="BB380">
            <v>0</v>
          </cell>
          <cell r="BC380">
            <v>2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6</v>
          </cell>
          <cell r="M381">
            <v>2</v>
          </cell>
          <cell r="N381">
            <v>5</v>
          </cell>
          <cell r="O381">
            <v>0</v>
          </cell>
          <cell r="P381">
            <v>0</v>
          </cell>
          <cell r="Q381">
            <v>17</v>
          </cell>
          <cell r="R381">
            <v>2</v>
          </cell>
          <cell r="S381">
            <v>0</v>
          </cell>
          <cell r="T381">
            <v>0</v>
          </cell>
          <cell r="U381">
            <v>0</v>
          </cell>
          <cell r="V381">
            <v>32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</v>
          </cell>
          <cell r="AZ381">
            <v>2</v>
          </cell>
          <cell r="BA381">
            <v>5</v>
          </cell>
          <cell r="BB381">
            <v>0</v>
          </cell>
          <cell r="BC381">
            <v>0</v>
          </cell>
          <cell r="BD381">
            <v>17</v>
          </cell>
          <cell r="BE381">
            <v>2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1</v>
          </cell>
          <cell r="O382">
            <v>3</v>
          </cell>
          <cell r="P382">
            <v>1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6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1</v>
          </cell>
          <cell r="AY382">
            <v>0</v>
          </cell>
          <cell r="AZ382">
            <v>0</v>
          </cell>
          <cell r="BA382">
            <v>1</v>
          </cell>
          <cell r="BB382">
            <v>3</v>
          </cell>
          <cell r="BC382">
            <v>1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3</v>
          </cell>
          <cell r="M383">
            <v>2</v>
          </cell>
          <cell r="N383">
            <v>1</v>
          </cell>
          <cell r="O383">
            <v>1</v>
          </cell>
          <cell r="P383">
            <v>3</v>
          </cell>
          <cell r="Q383">
            <v>17</v>
          </cell>
          <cell r="R383">
            <v>4</v>
          </cell>
          <cell r="S383">
            <v>0</v>
          </cell>
          <cell r="T383">
            <v>0</v>
          </cell>
          <cell r="U383">
            <v>0</v>
          </cell>
          <cell r="V383">
            <v>31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3</v>
          </cell>
          <cell r="AZ383">
            <v>2</v>
          </cell>
          <cell r="BA383">
            <v>1</v>
          </cell>
          <cell r="BB383">
            <v>1</v>
          </cell>
          <cell r="BC383">
            <v>3</v>
          </cell>
          <cell r="BD383">
            <v>17</v>
          </cell>
          <cell r="BE383">
            <v>4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5</v>
          </cell>
          <cell r="K384">
            <v>2</v>
          </cell>
          <cell r="L384">
            <v>2</v>
          </cell>
          <cell r="M384">
            <v>0</v>
          </cell>
          <cell r="N384">
            <v>0</v>
          </cell>
          <cell r="O384">
            <v>5</v>
          </cell>
          <cell r="P384">
            <v>5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19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5</v>
          </cell>
          <cell r="AX384">
            <v>2</v>
          </cell>
          <cell r="AY384">
            <v>2</v>
          </cell>
          <cell r="AZ384">
            <v>0</v>
          </cell>
          <cell r="BA384">
            <v>0</v>
          </cell>
          <cell r="BB384">
            <v>5</v>
          </cell>
          <cell r="BC384">
            <v>5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1</v>
          </cell>
          <cell r="K385">
            <v>0</v>
          </cell>
          <cell r="L385">
            <v>1</v>
          </cell>
          <cell r="M385">
            <v>0</v>
          </cell>
          <cell r="N385">
            <v>1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3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1</v>
          </cell>
          <cell r="AX385">
            <v>0</v>
          </cell>
          <cell r="AY385">
            <v>1</v>
          </cell>
          <cell r="AZ385">
            <v>0</v>
          </cell>
          <cell r="BA385">
            <v>1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1</v>
          </cell>
          <cell r="K386">
            <v>1</v>
          </cell>
          <cell r="L386">
            <v>3</v>
          </cell>
          <cell r="M386">
            <v>0</v>
          </cell>
          <cell r="N386">
            <v>0</v>
          </cell>
          <cell r="O386">
            <v>1</v>
          </cell>
          <cell r="P386">
            <v>0</v>
          </cell>
          <cell r="Q386">
            <v>3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9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1</v>
          </cell>
          <cell r="AX386">
            <v>1</v>
          </cell>
          <cell r="AY386">
            <v>3</v>
          </cell>
          <cell r="AZ386">
            <v>0</v>
          </cell>
          <cell r="BA386">
            <v>0</v>
          </cell>
          <cell r="BB386">
            <v>1</v>
          </cell>
          <cell r="BC386">
            <v>0</v>
          </cell>
          <cell r="BD386">
            <v>3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1</v>
          </cell>
          <cell r="K387">
            <v>1</v>
          </cell>
          <cell r="L387">
            <v>1</v>
          </cell>
          <cell r="M387">
            <v>2</v>
          </cell>
          <cell r="N387">
            <v>1</v>
          </cell>
          <cell r="O387">
            <v>2</v>
          </cell>
          <cell r="P387">
            <v>4</v>
          </cell>
          <cell r="Q387">
            <v>1</v>
          </cell>
          <cell r="R387">
            <v>1</v>
          </cell>
          <cell r="S387">
            <v>0</v>
          </cell>
          <cell r="T387">
            <v>0</v>
          </cell>
          <cell r="U387">
            <v>0</v>
          </cell>
          <cell r="V387">
            <v>14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1</v>
          </cell>
          <cell r="AX387">
            <v>1</v>
          </cell>
          <cell r="AY387">
            <v>1</v>
          </cell>
          <cell r="AZ387">
            <v>2</v>
          </cell>
          <cell r="BA387">
            <v>1</v>
          </cell>
          <cell r="BB387">
            <v>2</v>
          </cell>
          <cell r="BC387">
            <v>4</v>
          </cell>
          <cell r="BD387">
            <v>1</v>
          </cell>
          <cell r="BE387">
            <v>1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5</v>
          </cell>
          <cell r="M388">
            <v>1</v>
          </cell>
          <cell r="N388">
            <v>1</v>
          </cell>
          <cell r="O388">
            <v>1</v>
          </cell>
          <cell r="P388">
            <v>5</v>
          </cell>
          <cell r="Q388">
            <v>2</v>
          </cell>
          <cell r="R388">
            <v>8</v>
          </cell>
          <cell r="S388">
            <v>0</v>
          </cell>
          <cell r="T388">
            <v>0</v>
          </cell>
          <cell r="U388">
            <v>0</v>
          </cell>
          <cell r="V388">
            <v>23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5</v>
          </cell>
          <cell r="AZ388">
            <v>1</v>
          </cell>
          <cell r="BA388">
            <v>1</v>
          </cell>
          <cell r="BB388">
            <v>1</v>
          </cell>
          <cell r="BC388">
            <v>5</v>
          </cell>
          <cell r="BD388">
            <v>2</v>
          </cell>
          <cell r="BE388">
            <v>8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1</v>
          </cell>
          <cell r="K389">
            <v>1</v>
          </cell>
          <cell r="L389">
            <v>4</v>
          </cell>
          <cell r="M389">
            <v>8</v>
          </cell>
          <cell r="N389">
            <v>4</v>
          </cell>
          <cell r="O389">
            <v>2</v>
          </cell>
          <cell r="P389">
            <v>13</v>
          </cell>
          <cell r="Q389">
            <v>7</v>
          </cell>
          <cell r="R389">
            <v>2</v>
          </cell>
          <cell r="S389">
            <v>0</v>
          </cell>
          <cell r="T389">
            <v>0</v>
          </cell>
          <cell r="U389">
            <v>0</v>
          </cell>
          <cell r="V389">
            <v>42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1</v>
          </cell>
          <cell r="AX389">
            <v>1</v>
          </cell>
          <cell r="AY389">
            <v>4</v>
          </cell>
          <cell r="AZ389">
            <v>8</v>
          </cell>
          <cell r="BA389">
            <v>4</v>
          </cell>
          <cell r="BB389">
            <v>2</v>
          </cell>
          <cell r="BC389">
            <v>13</v>
          </cell>
          <cell r="BD389">
            <v>7</v>
          </cell>
          <cell r="BE389">
            <v>2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1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2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3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1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2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2</v>
          </cell>
          <cell r="M391">
            <v>2</v>
          </cell>
          <cell r="N391">
            <v>1</v>
          </cell>
          <cell r="O391">
            <v>1</v>
          </cell>
          <cell r="P391">
            <v>0</v>
          </cell>
          <cell r="Q391">
            <v>2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8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2</v>
          </cell>
          <cell r="AZ391">
            <v>2</v>
          </cell>
          <cell r="BA391">
            <v>1</v>
          </cell>
          <cell r="BB391">
            <v>1</v>
          </cell>
          <cell r="BC391">
            <v>0</v>
          </cell>
          <cell r="BD391">
            <v>2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10</v>
          </cell>
          <cell r="K392">
            <v>0</v>
          </cell>
          <cell r="L392">
            <v>0</v>
          </cell>
          <cell r="M392">
            <v>3</v>
          </cell>
          <cell r="N392">
            <v>0</v>
          </cell>
          <cell r="O392">
            <v>15</v>
          </cell>
          <cell r="P392">
            <v>0</v>
          </cell>
          <cell r="Q392">
            <v>4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32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10</v>
          </cell>
          <cell r="AX392">
            <v>0</v>
          </cell>
          <cell r="AY392">
            <v>0</v>
          </cell>
          <cell r="AZ392">
            <v>3</v>
          </cell>
          <cell r="BA392">
            <v>0</v>
          </cell>
          <cell r="BB392">
            <v>15</v>
          </cell>
          <cell r="BC392">
            <v>0</v>
          </cell>
          <cell r="BD392">
            <v>4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1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1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1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3</v>
          </cell>
          <cell r="K394">
            <v>5</v>
          </cell>
          <cell r="L394">
            <v>0</v>
          </cell>
          <cell r="M394">
            <v>5</v>
          </cell>
          <cell r="N394">
            <v>0</v>
          </cell>
          <cell r="O394">
            <v>0</v>
          </cell>
          <cell r="P394">
            <v>1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14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3</v>
          </cell>
          <cell r="AX394">
            <v>5</v>
          </cell>
          <cell r="AY394">
            <v>0</v>
          </cell>
          <cell r="AZ394">
            <v>5</v>
          </cell>
          <cell r="BA394">
            <v>0</v>
          </cell>
          <cell r="BB394">
            <v>0</v>
          </cell>
          <cell r="BC394">
            <v>1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1</v>
          </cell>
          <cell r="K395">
            <v>0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>
            <v>0</v>
          </cell>
          <cell r="R395">
            <v>1</v>
          </cell>
          <cell r="S395">
            <v>0</v>
          </cell>
          <cell r="T395">
            <v>0</v>
          </cell>
          <cell r="U395">
            <v>0</v>
          </cell>
          <cell r="V395">
            <v>7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1</v>
          </cell>
          <cell r="AX395">
            <v>0</v>
          </cell>
          <cell r="AY395">
            <v>1</v>
          </cell>
          <cell r="AZ395">
            <v>2</v>
          </cell>
          <cell r="BA395">
            <v>0</v>
          </cell>
          <cell r="BB395">
            <v>2</v>
          </cell>
          <cell r="BC395">
            <v>0</v>
          </cell>
          <cell r="BD395">
            <v>0</v>
          </cell>
          <cell r="BE395">
            <v>1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4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5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4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1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1</v>
          </cell>
          <cell r="K398">
            <v>4</v>
          </cell>
          <cell r="L398">
            <v>1</v>
          </cell>
          <cell r="M398">
            <v>0</v>
          </cell>
          <cell r="N398">
            <v>1</v>
          </cell>
          <cell r="O398">
            <v>0</v>
          </cell>
          <cell r="P398">
            <v>2</v>
          </cell>
          <cell r="Q398">
            <v>3</v>
          </cell>
          <cell r="R398">
            <v>2</v>
          </cell>
          <cell r="S398">
            <v>0</v>
          </cell>
          <cell r="T398">
            <v>0</v>
          </cell>
          <cell r="U398">
            <v>0</v>
          </cell>
          <cell r="V398">
            <v>14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1</v>
          </cell>
          <cell r="AX398">
            <v>4</v>
          </cell>
          <cell r="AY398">
            <v>1</v>
          </cell>
          <cell r="AZ398">
            <v>0</v>
          </cell>
          <cell r="BA398">
            <v>1</v>
          </cell>
          <cell r="BB398">
            <v>0</v>
          </cell>
          <cell r="BC398">
            <v>2</v>
          </cell>
          <cell r="BD398">
            <v>3</v>
          </cell>
          <cell r="BE398">
            <v>2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1</v>
          </cell>
          <cell r="M399">
            <v>0</v>
          </cell>
          <cell r="N399">
            <v>2</v>
          </cell>
          <cell r="O399">
            <v>0</v>
          </cell>
          <cell r="P399">
            <v>0</v>
          </cell>
          <cell r="Q399">
            <v>2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5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</v>
          </cell>
          <cell r="AZ399">
            <v>0</v>
          </cell>
          <cell r="BA399">
            <v>2</v>
          </cell>
          <cell r="BB399">
            <v>0</v>
          </cell>
          <cell r="BC399">
            <v>0</v>
          </cell>
          <cell r="BD399">
            <v>2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2</v>
          </cell>
          <cell r="L400">
            <v>16</v>
          </cell>
          <cell r="M400">
            <v>11</v>
          </cell>
          <cell r="N400">
            <v>2</v>
          </cell>
          <cell r="O400">
            <v>0</v>
          </cell>
          <cell r="P400">
            <v>0</v>
          </cell>
          <cell r="Q400">
            <v>2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33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2</v>
          </cell>
          <cell r="AY400">
            <v>16</v>
          </cell>
          <cell r="AZ400">
            <v>11</v>
          </cell>
          <cell r="BA400">
            <v>2</v>
          </cell>
          <cell r="BB400">
            <v>0</v>
          </cell>
          <cell r="BC400">
            <v>0</v>
          </cell>
          <cell r="BD400">
            <v>2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2</v>
          </cell>
          <cell r="P401">
            <v>0</v>
          </cell>
          <cell r="Q401">
            <v>1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6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3</v>
          </cell>
          <cell r="BB401">
            <v>2</v>
          </cell>
          <cell r="BC401">
            <v>0</v>
          </cell>
          <cell r="BD401">
            <v>1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2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2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1</v>
          </cell>
          <cell r="K403">
            <v>0</v>
          </cell>
          <cell r="L403">
            <v>0</v>
          </cell>
          <cell r="M403">
            <v>1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2</v>
          </cell>
          <cell r="S403">
            <v>0</v>
          </cell>
          <cell r="T403">
            <v>0</v>
          </cell>
          <cell r="U403">
            <v>0</v>
          </cell>
          <cell r="V403">
            <v>4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1</v>
          </cell>
          <cell r="AX403">
            <v>0</v>
          </cell>
          <cell r="AY403">
            <v>0</v>
          </cell>
          <cell r="AZ403">
            <v>1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2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3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3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6</v>
          </cell>
          <cell r="K409">
            <v>2</v>
          </cell>
          <cell r="L409">
            <v>3</v>
          </cell>
          <cell r="M409">
            <v>0</v>
          </cell>
          <cell r="N409">
            <v>1</v>
          </cell>
          <cell r="O409">
            <v>2</v>
          </cell>
          <cell r="P409">
            <v>0</v>
          </cell>
          <cell r="Q409">
            <v>1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15</v>
          </cell>
          <cell r="W409">
            <v>0</v>
          </cell>
          <cell r="X409">
            <v>0</v>
          </cell>
          <cell r="Y409">
            <v>1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1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6</v>
          </cell>
          <cell r="AX409">
            <v>2</v>
          </cell>
          <cell r="AY409">
            <v>4</v>
          </cell>
          <cell r="AZ409">
            <v>0</v>
          </cell>
          <cell r="BA409">
            <v>1</v>
          </cell>
          <cell r="BB409">
            <v>2</v>
          </cell>
          <cell r="BC409">
            <v>0</v>
          </cell>
          <cell r="BD409">
            <v>1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6</v>
          </cell>
          <cell r="K410">
            <v>3</v>
          </cell>
          <cell r="L410">
            <v>1</v>
          </cell>
          <cell r="M410">
            <v>1</v>
          </cell>
          <cell r="N410">
            <v>3</v>
          </cell>
          <cell r="O410">
            <v>1</v>
          </cell>
          <cell r="P410">
            <v>2</v>
          </cell>
          <cell r="Q410">
            <v>4</v>
          </cell>
          <cell r="R410">
            <v>2</v>
          </cell>
          <cell r="S410">
            <v>0</v>
          </cell>
          <cell r="T410">
            <v>0</v>
          </cell>
          <cell r="U410">
            <v>0</v>
          </cell>
          <cell r="V410">
            <v>23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6</v>
          </cell>
          <cell r="AX410">
            <v>3</v>
          </cell>
          <cell r="AY410">
            <v>1</v>
          </cell>
          <cell r="AZ410">
            <v>1</v>
          </cell>
          <cell r="BA410">
            <v>3</v>
          </cell>
          <cell r="BB410">
            <v>1</v>
          </cell>
          <cell r="BC410">
            <v>2</v>
          </cell>
          <cell r="BD410">
            <v>4</v>
          </cell>
          <cell r="BE410">
            <v>2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15</v>
          </cell>
          <cell r="O411">
            <v>10</v>
          </cell>
          <cell r="P411">
            <v>7</v>
          </cell>
          <cell r="Q411">
            <v>1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40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5</v>
          </cell>
          <cell r="AX411">
            <v>2</v>
          </cell>
          <cell r="AY411">
            <v>0</v>
          </cell>
          <cell r="AZ411">
            <v>0</v>
          </cell>
          <cell r="BA411">
            <v>15</v>
          </cell>
          <cell r="BB411">
            <v>10</v>
          </cell>
          <cell r="BC411">
            <v>7</v>
          </cell>
          <cell r="BD411">
            <v>1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8</v>
          </cell>
          <cell r="K412">
            <v>6</v>
          </cell>
          <cell r="L412">
            <v>14</v>
          </cell>
          <cell r="M412">
            <v>0</v>
          </cell>
          <cell r="N412">
            <v>6</v>
          </cell>
          <cell r="O412">
            <v>4</v>
          </cell>
          <cell r="P412">
            <v>2</v>
          </cell>
          <cell r="Q412">
            <v>9</v>
          </cell>
          <cell r="R412">
            <v>3</v>
          </cell>
          <cell r="S412">
            <v>0</v>
          </cell>
          <cell r="T412">
            <v>0</v>
          </cell>
          <cell r="U412">
            <v>0</v>
          </cell>
          <cell r="V412">
            <v>52</v>
          </cell>
          <cell r="W412">
            <v>4</v>
          </cell>
          <cell r="X412">
            <v>5</v>
          </cell>
          <cell r="Y412">
            <v>5</v>
          </cell>
          <cell r="Z412">
            <v>0</v>
          </cell>
          <cell r="AA412">
            <v>3</v>
          </cell>
          <cell r="AB412">
            <v>3</v>
          </cell>
          <cell r="AC412">
            <v>2</v>
          </cell>
          <cell r="AD412">
            <v>2</v>
          </cell>
          <cell r="AE412">
            <v>2</v>
          </cell>
          <cell r="AF412">
            <v>0</v>
          </cell>
          <cell r="AG412">
            <v>0</v>
          </cell>
          <cell r="AH412">
            <v>0</v>
          </cell>
          <cell r="AI412">
            <v>26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12</v>
          </cell>
          <cell r="AX412">
            <v>11</v>
          </cell>
          <cell r="AY412">
            <v>19</v>
          </cell>
          <cell r="AZ412">
            <v>0</v>
          </cell>
          <cell r="BA412">
            <v>9</v>
          </cell>
          <cell r="BB412">
            <v>7</v>
          </cell>
          <cell r="BC412">
            <v>4</v>
          </cell>
          <cell r="BD412">
            <v>11</v>
          </cell>
          <cell r="BE412">
            <v>5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2</v>
          </cell>
          <cell r="L413">
            <v>0</v>
          </cell>
          <cell r="M413">
            <v>2</v>
          </cell>
          <cell r="N413">
            <v>0</v>
          </cell>
          <cell r="O413">
            <v>9</v>
          </cell>
          <cell r="P413">
            <v>4</v>
          </cell>
          <cell r="Q413">
            <v>3</v>
          </cell>
          <cell r="R413">
            <v>7</v>
          </cell>
          <cell r="S413">
            <v>0</v>
          </cell>
          <cell r="T413">
            <v>0</v>
          </cell>
          <cell r="U413">
            <v>0</v>
          </cell>
          <cell r="V413">
            <v>27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2</v>
          </cell>
          <cell r="AY413">
            <v>0</v>
          </cell>
          <cell r="AZ413">
            <v>2</v>
          </cell>
          <cell r="BA413">
            <v>0</v>
          </cell>
          <cell r="BB413">
            <v>9</v>
          </cell>
          <cell r="BC413">
            <v>4</v>
          </cell>
          <cell r="BD413">
            <v>3</v>
          </cell>
          <cell r="BE413">
            <v>7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2</v>
          </cell>
          <cell r="K414">
            <v>0</v>
          </cell>
          <cell r="L414">
            <v>1</v>
          </cell>
          <cell r="M414">
            <v>2</v>
          </cell>
          <cell r="N414">
            <v>1</v>
          </cell>
          <cell r="O414">
            <v>2</v>
          </cell>
          <cell r="P414">
            <v>3</v>
          </cell>
          <cell r="Q414">
            <v>1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12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2</v>
          </cell>
          <cell r="AX414">
            <v>0</v>
          </cell>
          <cell r="AY414">
            <v>1</v>
          </cell>
          <cell r="AZ414">
            <v>2</v>
          </cell>
          <cell r="BA414">
            <v>1</v>
          </cell>
          <cell r="BB414">
            <v>2</v>
          </cell>
          <cell r="BC414">
            <v>3</v>
          </cell>
          <cell r="BD414">
            <v>1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1</v>
          </cell>
          <cell r="K415">
            <v>0</v>
          </cell>
          <cell r="L415">
            <v>0</v>
          </cell>
          <cell r="M415">
            <v>2</v>
          </cell>
          <cell r="N415">
            <v>1</v>
          </cell>
          <cell r="O415">
            <v>12</v>
          </cell>
          <cell r="P415">
            <v>8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24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1</v>
          </cell>
          <cell r="AX415">
            <v>0</v>
          </cell>
          <cell r="AY415">
            <v>0</v>
          </cell>
          <cell r="AZ415">
            <v>2</v>
          </cell>
          <cell r="BA415">
            <v>1</v>
          </cell>
          <cell r="BB415">
            <v>12</v>
          </cell>
          <cell r="BC415">
            <v>8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4</v>
          </cell>
          <cell r="K416">
            <v>2</v>
          </cell>
          <cell r="L416">
            <v>3</v>
          </cell>
          <cell r="M416">
            <v>3</v>
          </cell>
          <cell r="N416">
            <v>1</v>
          </cell>
          <cell r="O416">
            <v>0</v>
          </cell>
          <cell r="P416">
            <v>2</v>
          </cell>
          <cell r="Q416">
            <v>4</v>
          </cell>
          <cell r="R416">
            <v>2</v>
          </cell>
          <cell r="S416">
            <v>0</v>
          </cell>
          <cell r="T416">
            <v>0</v>
          </cell>
          <cell r="U416">
            <v>0</v>
          </cell>
          <cell r="V416">
            <v>21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4</v>
          </cell>
          <cell r="AX416">
            <v>2</v>
          </cell>
          <cell r="AY416">
            <v>3</v>
          </cell>
          <cell r="AZ416">
            <v>3</v>
          </cell>
          <cell r="BA416">
            <v>1</v>
          </cell>
          <cell r="BB416">
            <v>0</v>
          </cell>
          <cell r="BC416">
            <v>2</v>
          </cell>
          <cell r="BD416">
            <v>4</v>
          </cell>
          <cell r="BE416">
            <v>2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3</v>
          </cell>
          <cell r="L417">
            <v>11</v>
          </cell>
          <cell r="M417">
            <v>3</v>
          </cell>
          <cell r="N417">
            <v>8</v>
          </cell>
          <cell r="O417">
            <v>1</v>
          </cell>
          <cell r="P417">
            <v>16</v>
          </cell>
          <cell r="Q417">
            <v>14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56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3</v>
          </cell>
          <cell r="AY417">
            <v>11</v>
          </cell>
          <cell r="AZ417">
            <v>3</v>
          </cell>
          <cell r="BA417">
            <v>8</v>
          </cell>
          <cell r="BB417">
            <v>1</v>
          </cell>
          <cell r="BC417">
            <v>16</v>
          </cell>
          <cell r="BD417">
            <v>14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6</v>
          </cell>
          <cell r="K418">
            <v>3</v>
          </cell>
          <cell r="L418">
            <v>1</v>
          </cell>
          <cell r="M418">
            <v>4</v>
          </cell>
          <cell r="N418">
            <v>1</v>
          </cell>
          <cell r="O418">
            <v>5</v>
          </cell>
          <cell r="P418">
            <v>3</v>
          </cell>
          <cell r="Q418">
            <v>4</v>
          </cell>
          <cell r="R418">
            <v>1</v>
          </cell>
          <cell r="S418">
            <v>0</v>
          </cell>
          <cell r="T418">
            <v>0</v>
          </cell>
          <cell r="U418">
            <v>0</v>
          </cell>
          <cell r="V418">
            <v>28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6</v>
          </cell>
          <cell r="AX418">
            <v>3</v>
          </cell>
          <cell r="AY418">
            <v>1</v>
          </cell>
          <cell r="AZ418">
            <v>4</v>
          </cell>
          <cell r="BA418">
            <v>1</v>
          </cell>
          <cell r="BB418">
            <v>5</v>
          </cell>
          <cell r="BC418">
            <v>3</v>
          </cell>
          <cell r="BD418">
            <v>4</v>
          </cell>
          <cell r="BE418">
            <v>1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4</v>
          </cell>
          <cell r="O419">
            <v>1</v>
          </cell>
          <cell r="P419">
            <v>0</v>
          </cell>
          <cell r="Q419">
            <v>2</v>
          </cell>
          <cell r="R419">
            <v>2</v>
          </cell>
          <cell r="S419">
            <v>0</v>
          </cell>
          <cell r="T419">
            <v>0</v>
          </cell>
          <cell r="U419">
            <v>0</v>
          </cell>
          <cell r="V419">
            <v>9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4</v>
          </cell>
          <cell r="BB419">
            <v>1</v>
          </cell>
          <cell r="BC419">
            <v>0</v>
          </cell>
          <cell r="BD419">
            <v>2</v>
          </cell>
          <cell r="BE419">
            <v>2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1</v>
          </cell>
          <cell r="K420">
            <v>1</v>
          </cell>
          <cell r="L420">
            <v>0</v>
          </cell>
          <cell r="M420">
            <v>2</v>
          </cell>
          <cell r="N420">
            <v>4</v>
          </cell>
          <cell r="O420">
            <v>6</v>
          </cell>
          <cell r="P420">
            <v>1</v>
          </cell>
          <cell r="Q420">
            <v>7</v>
          </cell>
          <cell r="R420">
            <v>5</v>
          </cell>
          <cell r="S420">
            <v>0</v>
          </cell>
          <cell r="T420">
            <v>0</v>
          </cell>
          <cell r="U420">
            <v>0</v>
          </cell>
          <cell r="V420">
            <v>27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1</v>
          </cell>
          <cell r="AX420">
            <v>1</v>
          </cell>
          <cell r="AY420">
            <v>0</v>
          </cell>
          <cell r="AZ420">
            <v>2</v>
          </cell>
          <cell r="BA420">
            <v>4</v>
          </cell>
          <cell r="BB420">
            <v>6</v>
          </cell>
          <cell r="BC420">
            <v>1</v>
          </cell>
          <cell r="BD420">
            <v>7</v>
          </cell>
          <cell r="BE420">
            <v>5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2</v>
          </cell>
          <cell r="K421">
            <v>1</v>
          </cell>
          <cell r="L421">
            <v>1</v>
          </cell>
          <cell r="M421">
            <v>5</v>
          </cell>
          <cell r="N421">
            <v>0</v>
          </cell>
          <cell r="O421">
            <v>4</v>
          </cell>
          <cell r="P421">
            <v>3</v>
          </cell>
          <cell r="Q421">
            <v>1</v>
          </cell>
          <cell r="R421">
            <v>2</v>
          </cell>
          <cell r="S421">
            <v>0</v>
          </cell>
          <cell r="T421">
            <v>0</v>
          </cell>
          <cell r="U421">
            <v>0</v>
          </cell>
          <cell r="V421">
            <v>19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2</v>
          </cell>
          <cell r="AX421">
            <v>1</v>
          </cell>
          <cell r="AY421">
            <v>1</v>
          </cell>
          <cell r="AZ421">
            <v>5</v>
          </cell>
          <cell r="BA421">
            <v>0</v>
          </cell>
          <cell r="BB421">
            <v>4</v>
          </cell>
          <cell r="BC421">
            <v>3</v>
          </cell>
          <cell r="BD421">
            <v>1</v>
          </cell>
          <cell r="BE421">
            <v>2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1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2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1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5</v>
          </cell>
          <cell r="K432">
            <v>0</v>
          </cell>
          <cell r="L432">
            <v>6</v>
          </cell>
          <cell r="M432">
            <v>3</v>
          </cell>
          <cell r="N432">
            <v>2</v>
          </cell>
          <cell r="O432">
            <v>5</v>
          </cell>
          <cell r="P432">
            <v>10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31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5</v>
          </cell>
          <cell r="AX432">
            <v>0</v>
          </cell>
          <cell r="AY432">
            <v>6</v>
          </cell>
          <cell r="AZ432">
            <v>3</v>
          </cell>
          <cell r="BA432">
            <v>2</v>
          </cell>
          <cell r="BB432">
            <v>5</v>
          </cell>
          <cell r="BC432">
            <v>10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4</v>
          </cell>
          <cell r="K433">
            <v>0</v>
          </cell>
          <cell r="L433">
            <v>2</v>
          </cell>
          <cell r="M433">
            <v>0</v>
          </cell>
          <cell r="N433">
            <v>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8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4</v>
          </cell>
          <cell r="AX433">
            <v>0</v>
          </cell>
          <cell r="AY433">
            <v>2</v>
          </cell>
          <cell r="AZ433">
            <v>0</v>
          </cell>
          <cell r="BA433">
            <v>2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1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1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1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3</v>
          </cell>
          <cell r="K437">
            <v>14</v>
          </cell>
          <cell r="L437">
            <v>11</v>
          </cell>
          <cell r="M437">
            <v>10</v>
          </cell>
          <cell r="N437">
            <v>8</v>
          </cell>
          <cell r="O437">
            <v>7</v>
          </cell>
          <cell r="P437">
            <v>22</v>
          </cell>
          <cell r="Q437">
            <v>14</v>
          </cell>
          <cell r="R437">
            <v>10</v>
          </cell>
          <cell r="S437">
            <v>0</v>
          </cell>
          <cell r="T437">
            <v>0</v>
          </cell>
          <cell r="U437">
            <v>0</v>
          </cell>
          <cell r="V437">
            <v>99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1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1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3</v>
          </cell>
          <cell r="AX437">
            <v>14</v>
          </cell>
          <cell r="AY437">
            <v>11</v>
          </cell>
          <cell r="AZ437">
            <v>10</v>
          </cell>
          <cell r="BA437">
            <v>9</v>
          </cell>
          <cell r="BB437">
            <v>7</v>
          </cell>
          <cell r="BC437">
            <v>22</v>
          </cell>
          <cell r="BD437">
            <v>14</v>
          </cell>
          <cell r="BE437">
            <v>10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1</v>
          </cell>
          <cell r="K438">
            <v>4</v>
          </cell>
          <cell r="L438">
            <v>6</v>
          </cell>
          <cell r="M438">
            <v>5</v>
          </cell>
          <cell r="N438">
            <v>19</v>
          </cell>
          <cell r="O438">
            <v>8</v>
          </cell>
          <cell r="P438">
            <v>16</v>
          </cell>
          <cell r="Q438">
            <v>8</v>
          </cell>
          <cell r="R438">
            <v>8</v>
          </cell>
          <cell r="S438">
            <v>0</v>
          </cell>
          <cell r="T438">
            <v>0</v>
          </cell>
          <cell r="U438">
            <v>0</v>
          </cell>
          <cell r="V438">
            <v>75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1</v>
          </cell>
          <cell r="AX438">
            <v>4</v>
          </cell>
          <cell r="AY438">
            <v>6</v>
          </cell>
          <cell r="AZ438">
            <v>5</v>
          </cell>
          <cell r="BA438">
            <v>19</v>
          </cell>
          <cell r="BB438">
            <v>8</v>
          </cell>
          <cell r="BC438">
            <v>16</v>
          </cell>
          <cell r="BD438">
            <v>8</v>
          </cell>
          <cell r="BE438">
            <v>8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5</v>
          </cell>
          <cell r="K439">
            <v>0</v>
          </cell>
          <cell r="L439">
            <v>1</v>
          </cell>
          <cell r="M439">
            <v>1</v>
          </cell>
          <cell r="N439">
            <v>1</v>
          </cell>
          <cell r="O439">
            <v>1</v>
          </cell>
          <cell r="P439">
            <v>1</v>
          </cell>
          <cell r="Q439">
            <v>2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12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5</v>
          </cell>
          <cell r="AX439">
            <v>0</v>
          </cell>
          <cell r="AY439">
            <v>1</v>
          </cell>
          <cell r="AZ439">
            <v>1</v>
          </cell>
          <cell r="BA439">
            <v>1</v>
          </cell>
          <cell r="BB439">
            <v>1</v>
          </cell>
          <cell r="BC439">
            <v>1</v>
          </cell>
          <cell r="BD439">
            <v>2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1</v>
          </cell>
          <cell r="K440">
            <v>2</v>
          </cell>
          <cell r="L440">
            <v>1</v>
          </cell>
          <cell r="M440">
            <v>2</v>
          </cell>
          <cell r="N440">
            <v>2</v>
          </cell>
          <cell r="O440">
            <v>3</v>
          </cell>
          <cell r="P440">
            <v>5</v>
          </cell>
          <cell r="Q440">
            <v>2</v>
          </cell>
          <cell r="R440">
            <v>4</v>
          </cell>
          <cell r="S440">
            <v>0</v>
          </cell>
          <cell r="T440">
            <v>0</v>
          </cell>
          <cell r="U440">
            <v>0</v>
          </cell>
          <cell r="V440">
            <v>22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1</v>
          </cell>
          <cell r="AX440">
            <v>2</v>
          </cell>
          <cell r="AY440">
            <v>1</v>
          </cell>
          <cell r="AZ440">
            <v>2</v>
          </cell>
          <cell r="BA440">
            <v>2</v>
          </cell>
          <cell r="BB440">
            <v>3</v>
          </cell>
          <cell r="BC440">
            <v>5</v>
          </cell>
          <cell r="BD440">
            <v>2</v>
          </cell>
          <cell r="BE440">
            <v>4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4</v>
          </cell>
          <cell r="K441">
            <v>1</v>
          </cell>
          <cell r="L441">
            <v>2</v>
          </cell>
          <cell r="M441">
            <v>4</v>
          </cell>
          <cell r="N441">
            <v>2</v>
          </cell>
          <cell r="O441">
            <v>2</v>
          </cell>
          <cell r="P441">
            <v>7</v>
          </cell>
          <cell r="Q441">
            <v>8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30</v>
          </cell>
          <cell r="W441">
            <v>0</v>
          </cell>
          <cell r="X441">
            <v>0</v>
          </cell>
          <cell r="Y441">
            <v>0</v>
          </cell>
          <cell r="Z441">
            <v>1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1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4</v>
          </cell>
          <cell r="AX441">
            <v>1</v>
          </cell>
          <cell r="AY441">
            <v>2</v>
          </cell>
          <cell r="AZ441">
            <v>5</v>
          </cell>
          <cell r="BA441">
            <v>2</v>
          </cell>
          <cell r="BB441">
            <v>2</v>
          </cell>
          <cell r="BC441">
            <v>7</v>
          </cell>
          <cell r="BD441">
            <v>8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1</v>
          </cell>
          <cell r="K442">
            <v>2</v>
          </cell>
          <cell r="L442">
            <v>3</v>
          </cell>
          <cell r="M442">
            <v>2</v>
          </cell>
          <cell r="N442">
            <v>0</v>
          </cell>
          <cell r="O442">
            <v>0</v>
          </cell>
          <cell r="P442">
            <v>2</v>
          </cell>
          <cell r="Q442">
            <v>2</v>
          </cell>
          <cell r="R442">
            <v>2</v>
          </cell>
          <cell r="S442">
            <v>0</v>
          </cell>
          <cell r="T442">
            <v>0</v>
          </cell>
          <cell r="U442">
            <v>0</v>
          </cell>
          <cell r="V442">
            <v>14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1</v>
          </cell>
          <cell r="AX442">
            <v>2</v>
          </cell>
          <cell r="AY442">
            <v>3</v>
          </cell>
          <cell r="AZ442">
            <v>2</v>
          </cell>
          <cell r="BA442">
            <v>0</v>
          </cell>
          <cell r="BB442">
            <v>0</v>
          </cell>
          <cell r="BC442">
            <v>2</v>
          </cell>
          <cell r="BD442">
            <v>2</v>
          </cell>
          <cell r="BE442">
            <v>2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5</v>
          </cell>
          <cell r="K443">
            <v>6</v>
          </cell>
          <cell r="L443">
            <v>2</v>
          </cell>
          <cell r="M443">
            <v>1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3</v>
          </cell>
          <cell r="S443">
            <v>0</v>
          </cell>
          <cell r="T443">
            <v>0</v>
          </cell>
          <cell r="U443">
            <v>0</v>
          </cell>
          <cell r="V443">
            <v>17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5</v>
          </cell>
          <cell r="AX443">
            <v>6</v>
          </cell>
          <cell r="AY443">
            <v>2</v>
          </cell>
          <cell r="AZ443">
            <v>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3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2</v>
          </cell>
          <cell r="M444">
            <v>1</v>
          </cell>
          <cell r="N444">
            <v>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5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</v>
          </cell>
          <cell r="AZ444">
            <v>1</v>
          </cell>
          <cell r="BA444">
            <v>2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8</v>
          </cell>
          <cell r="K445">
            <v>4</v>
          </cell>
          <cell r="L445">
            <v>2</v>
          </cell>
          <cell r="M445">
            <v>2</v>
          </cell>
          <cell r="N445">
            <v>3</v>
          </cell>
          <cell r="O445">
            <v>5</v>
          </cell>
          <cell r="P445">
            <v>0</v>
          </cell>
          <cell r="Q445">
            <v>3</v>
          </cell>
          <cell r="R445">
            <v>2</v>
          </cell>
          <cell r="S445">
            <v>0</v>
          </cell>
          <cell r="T445">
            <v>0</v>
          </cell>
          <cell r="U445">
            <v>0</v>
          </cell>
          <cell r="V445">
            <v>29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8</v>
          </cell>
          <cell r="AX445">
            <v>4</v>
          </cell>
          <cell r="AY445">
            <v>2</v>
          </cell>
          <cell r="AZ445">
            <v>2</v>
          </cell>
          <cell r="BA445">
            <v>3</v>
          </cell>
          <cell r="BB445">
            <v>5</v>
          </cell>
          <cell r="BC445">
            <v>0</v>
          </cell>
          <cell r="BD445">
            <v>3</v>
          </cell>
          <cell r="BE445">
            <v>2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4</v>
          </cell>
          <cell r="O446">
            <v>1</v>
          </cell>
          <cell r="P446">
            <v>4</v>
          </cell>
          <cell r="Q446">
            <v>0</v>
          </cell>
          <cell r="R446">
            <v>2</v>
          </cell>
          <cell r="S446">
            <v>0</v>
          </cell>
          <cell r="T446">
            <v>0</v>
          </cell>
          <cell r="U446">
            <v>0</v>
          </cell>
          <cell r="V446">
            <v>14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4</v>
          </cell>
          <cell r="BB446">
            <v>1</v>
          </cell>
          <cell r="BC446">
            <v>4</v>
          </cell>
          <cell r="BD446">
            <v>0</v>
          </cell>
          <cell r="BE446">
            <v>2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5</v>
          </cell>
          <cell r="K447">
            <v>6</v>
          </cell>
          <cell r="L447">
            <v>4</v>
          </cell>
          <cell r="M447">
            <v>1</v>
          </cell>
          <cell r="N447">
            <v>2</v>
          </cell>
          <cell r="O447">
            <v>9</v>
          </cell>
          <cell r="P447">
            <v>8</v>
          </cell>
          <cell r="Q447">
            <v>7</v>
          </cell>
          <cell r="R447">
            <v>5</v>
          </cell>
          <cell r="S447">
            <v>0</v>
          </cell>
          <cell r="T447">
            <v>0</v>
          </cell>
          <cell r="U447">
            <v>0</v>
          </cell>
          <cell r="V447">
            <v>47</v>
          </cell>
          <cell r="W447">
            <v>3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3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8</v>
          </cell>
          <cell r="AX447">
            <v>6</v>
          </cell>
          <cell r="AY447">
            <v>4</v>
          </cell>
          <cell r="AZ447">
            <v>1</v>
          </cell>
          <cell r="BA447">
            <v>2</v>
          </cell>
          <cell r="BB447">
            <v>9</v>
          </cell>
          <cell r="BC447">
            <v>8</v>
          </cell>
          <cell r="BD447">
            <v>7</v>
          </cell>
          <cell r="BE447">
            <v>5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11</v>
          </cell>
          <cell r="K448">
            <v>5</v>
          </cell>
          <cell r="L448">
            <v>5</v>
          </cell>
          <cell r="M448">
            <v>0</v>
          </cell>
          <cell r="N448">
            <v>0</v>
          </cell>
          <cell r="O448">
            <v>10</v>
          </cell>
          <cell r="P448">
            <v>0</v>
          </cell>
          <cell r="Q448">
            <v>4</v>
          </cell>
          <cell r="R448">
            <v>3</v>
          </cell>
          <cell r="S448">
            <v>0</v>
          </cell>
          <cell r="T448">
            <v>0</v>
          </cell>
          <cell r="U448">
            <v>0</v>
          </cell>
          <cell r="V448">
            <v>38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11</v>
          </cell>
          <cell r="AX448">
            <v>5</v>
          </cell>
          <cell r="AY448">
            <v>5</v>
          </cell>
          <cell r="AZ448">
            <v>0</v>
          </cell>
          <cell r="BA448">
            <v>0</v>
          </cell>
          <cell r="BB448">
            <v>10</v>
          </cell>
          <cell r="BC448">
            <v>0</v>
          </cell>
          <cell r="BD448">
            <v>4</v>
          </cell>
          <cell r="BE448">
            <v>3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1</v>
          </cell>
          <cell r="M449">
            <v>2</v>
          </cell>
          <cell r="N449">
            <v>2</v>
          </cell>
          <cell r="O449">
            <v>2</v>
          </cell>
          <cell r="P449">
            <v>1</v>
          </cell>
          <cell r="Q449">
            <v>1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9</v>
          </cell>
          <cell r="W449">
            <v>0</v>
          </cell>
          <cell r="X449">
            <v>0</v>
          </cell>
          <cell r="Y449">
            <v>1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</v>
          </cell>
          <cell r="AZ449">
            <v>2</v>
          </cell>
          <cell r="BA449">
            <v>2</v>
          </cell>
          <cell r="BB449">
            <v>2</v>
          </cell>
          <cell r="BC449">
            <v>1</v>
          </cell>
          <cell r="BD449">
            <v>1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1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1</v>
          </cell>
          <cell r="P450">
            <v>0</v>
          </cell>
          <cell r="Q450">
            <v>3</v>
          </cell>
          <cell r="R450">
            <v>3</v>
          </cell>
          <cell r="S450">
            <v>0</v>
          </cell>
          <cell r="T450">
            <v>0</v>
          </cell>
          <cell r="U450">
            <v>0</v>
          </cell>
          <cell r="V450">
            <v>8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1</v>
          </cell>
          <cell r="BC450">
            <v>0</v>
          </cell>
          <cell r="BD450">
            <v>3</v>
          </cell>
          <cell r="BE450">
            <v>3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2</v>
          </cell>
          <cell r="K451">
            <v>6</v>
          </cell>
          <cell r="L451">
            <v>4</v>
          </cell>
          <cell r="M451">
            <v>2</v>
          </cell>
          <cell r="N451">
            <v>2</v>
          </cell>
          <cell r="O451">
            <v>7</v>
          </cell>
          <cell r="P451">
            <v>0</v>
          </cell>
          <cell r="Q451">
            <v>2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25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2</v>
          </cell>
          <cell r="AX451">
            <v>6</v>
          </cell>
          <cell r="AY451">
            <v>4</v>
          </cell>
          <cell r="AZ451">
            <v>2</v>
          </cell>
          <cell r="BA451">
            <v>2</v>
          </cell>
          <cell r="BB451">
            <v>7</v>
          </cell>
          <cell r="BC451">
            <v>0</v>
          </cell>
          <cell r="BD451">
            <v>2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1</v>
          </cell>
          <cell r="L452">
            <v>2</v>
          </cell>
          <cell r="M452">
            <v>1</v>
          </cell>
          <cell r="N452">
            <v>4</v>
          </cell>
          <cell r="O452">
            <v>0</v>
          </cell>
          <cell r="P452">
            <v>8</v>
          </cell>
          <cell r="Q452">
            <v>4</v>
          </cell>
          <cell r="R452">
            <v>7</v>
          </cell>
          <cell r="S452">
            <v>0</v>
          </cell>
          <cell r="T452">
            <v>0</v>
          </cell>
          <cell r="U452">
            <v>0</v>
          </cell>
          <cell r="V452">
            <v>27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1</v>
          </cell>
          <cell r="AY452">
            <v>2</v>
          </cell>
          <cell r="AZ452">
            <v>1</v>
          </cell>
          <cell r="BA452">
            <v>4</v>
          </cell>
          <cell r="BB452">
            <v>0</v>
          </cell>
          <cell r="BC452">
            <v>8</v>
          </cell>
          <cell r="BD452">
            <v>4</v>
          </cell>
          <cell r="BE452">
            <v>7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1</v>
          </cell>
          <cell r="L453">
            <v>3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4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1</v>
          </cell>
          <cell r="AY453">
            <v>3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3</v>
          </cell>
          <cell r="O454">
            <v>5</v>
          </cell>
          <cell r="P454">
            <v>6</v>
          </cell>
          <cell r="Q454">
            <v>8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22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3</v>
          </cell>
          <cell r="BB454">
            <v>5</v>
          </cell>
          <cell r="BC454">
            <v>6</v>
          </cell>
          <cell r="BD454">
            <v>8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9</v>
          </cell>
          <cell r="K455">
            <v>4</v>
          </cell>
          <cell r="L455">
            <v>10</v>
          </cell>
          <cell r="M455">
            <v>4</v>
          </cell>
          <cell r="N455">
            <v>8</v>
          </cell>
          <cell r="O455">
            <v>7</v>
          </cell>
          <cell r="P455">
            <v>3</v>
          </cell>
          <cell r="Q455">
            <v>4</v>
          </cell>
          <cell r="R455">
            <v>8</v>
          </cell>
          <cell r="S455">
            <v>0</v>
          </cell>
          <cell r="T455">
            <v>0</v>
          </cell>
          <cell r="U455">
            <v>0</v>
          </cell>
          <cell r="V455">
            <v>57</v>
          </cell>
          <cell r="W455">
            <v>0</v>
          </cell>
          <cell r="X455">
            <v>0</v>
          </cell>
          <cell r="Y455">
            <v>1</v>
          </cell>
          <cell r="Z455">
            <v>1</v>
          </cell>
          <cell r="AA455">
            <v>1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3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9</v>
          </cell>
          <cell r="AX455">
            <v>4</v>
          </cell>
          <cell r="AY455">
            <v>11</v>
          </cell>
          <cell r="AZ455">
            <v>5</v>
          </cell>
          <cell r="BA455">
            <v>9</v>
          </cell>
          <cell r="BB455">
            <v>7</v>
          </cell>
          <cell r="BC455">
            <v>3</v>
          </cell>
          <cell r="BD455">
            <v>4</v>
          </cell>
          <cell r="BE455">
            <v>8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1</v>
          </cell>
          <cell r="M456">
            <v>0</v>
          </cell>
          <cell r="N456">
            <v>0</v>
          </cell>
          <cell r="O456">
            <v>1</v>
          </cell>
          <cell r="P456">
            <v>1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3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1</v>
          </cell>
          <cell r="AZ456">
            <v>0</v>
          </cell>
          <cell r="BA456">
            <v>0</v>
          </cell>
          <cell r="BB456">
            <v>1</v>
          </cell>
          <cell r="BC456">
            <v>1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4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4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4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1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1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1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1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8</v>
          </cell>
          <cell r="K460">
            <v>2</v>
          </cell>
          <cell r="L460">
            <v>5</v>
          </cell>
          <cell r="M460">
            <v>2</v>
          </cell>
          <cell r="N460">
            <v>5</v>
          </cell>
          <cell r="O460">
            <v>8</v>
          </cell>
          <cell r="P460">
            <v>4</v>
          </cell>
          <cell r="Q460">
            <v>5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39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1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8</v>
          </cell>
          <cell r="AX460">
            <v>2</v>
          </cell>
          <cell r="AY460">
            <v>5</v>
          </cell>
          <cell r="AZ460">
            <v>2</v>
          </cell>
          <cell r="BA460">
            <v>5</v>
          </cell>
          <cell r="BB460">
            <v>8</v>
          </cell>
          <cell r="BC460">
            <v>4</v>
          </cell>
          <cell r="BD460">
            <v>6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5</v>
          </cell>
          <cell r="K461">
            <v>1</v>
          </cell>
          <cell r="L461">
            <v>2</v>
          </cell>
          <cell r="M461">
            <v>2</v>
          </cell>
          <cell r="N461">
            <v>3</v>
          </cell>
          <cell r="O461">
            <v>3</v>
          </cell>
          <cell r="P461">
            <v>2</v>
          </cell>
          <cell r="Q461">
            <v>5</v>
          </cell>
          <cell r="R461">
            <v>5</v>
          </cell>
          <cell r="S461">
            <v>0</v>
          </cell>
          <cell r="T461">
            <v>0</v>
          </cell>
          <cell r="U461">
            <v>0</v>
          </cell>
          <cell r="V461">
            <v>28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5</v>
          </cell>
          <cell r="AX461">
            <v>1</v>
          </cell>
          <cell r="AY461">
            <v>2</v>
          </cell>
          <cell r="AZ461">
            <v>2</v>
          </cell>
          <cell r="BA461">
            <v>3</v>
          </cell>
          <cell r="BB461">
            <v>3</v>
          </cell>
          <cell r="BC461">
            <v>2</v>
          </cell>
          <cell r="BD461">
            <v>5</v>
          </cell>
          <cell r="BE461">
            <v>5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3</v>
          </cell>
          <cell r="S462">
            <v>0</v>
          </cell>
          <cell r="T462">
            <v>0</v>
          </cell>
          <cell r="U462">
            <v>0</v>
          </cell>
          <cell r="V462">
            <v>4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1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3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1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2</v>
          </cell>
          <cell r="R8">
            <v>1</v>
          </cell>
          <cell r="S8">
            <v>0</v>
          </cell>
          <cell r="T8">
            <v>0</v>
          </cell>
          <cell r="U8">
            <v>0</v>
          </cell>
          <cell r="V8">
            <v>4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2</v>
          </cell>
          <cell r="AR8">
            <v>1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1</v>
          </cell>
          <cell r="M12">
            <v>0</v>
          </cell>
          <cell r="N12">
            <v>0</v>
          </cell>
          <cell r="O12">
            <v>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1</v>
          </cell>
          <cell r="AM12">
            <v>0</v>
          </cell>
          <cell r="AN12">
            <v>0</v>
          </cell>
          <cell r="AO12">
            <v>1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1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9</v>
          </cell>
          <cell r="I15" t="str">
            <v>SAN ANTONIO DE IQUITOS</v>
          </cell>
          <cell r="J15">
            <v>2</v>
          </cell>
          <cell r="K15">
            <v>1</v>
          </cell>
          <cell r="L15">
            <v>0</v>
          </cell>
          <cell r="M15">
            <v>0</v>
          </cell>
          <cell r="N15">
            <v>1</v>
          </cell>
          <cell r="O15">
            <v>1</v>
          </cell>
          <cell r="P15">
            <v>1</v>
          </cell>
          <cell r="Q15">
            <v>2</v>
          </cell>
          <cell r="R15">
            <v>1</v>
          </cell>
          <cell r="S15">
            <v>0</v>
          </cell>
          <cell r="T15">
            <v>0</v>
          </cell>
          <cell r="U15">
            <v>0</v>
          </cell>
          <cell r="V15">
            <v>9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2</v>
          </cell>
          <cell r="AK15">
            <v>1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1</v>
          </cell>
          <cell r="AQ15">
            <v>2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1</v>
          </cell>
          <cell r="M22">
            <v>6</v>
          </cell>
          <cell r="N22">
            <v>1</v>
          </cell>
          <cell r="O22">
            <v>2</v>
          </cell>
          <cell r="P22">
            <v>2</v>
          </cell>
          <cell r="Q22">
            <v>11</v>
          </cell>
          <cell r="R22">
            <v>7</v>
          </cell>
          <cell r="S22">
            <v>0</v>
          </cell>
          <cell r="T22">
            <v>0</v>
          </cell>
          <cell r="U22">
            <v>0</v>
          </cell>
          <cell r="V22">
            <v>31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6</v>
          </cell>
          <cell r="AN22">
            <v>1</v>
          </cell>
          <cell r="AO22">
            <v>2</v>
          </cell>
          <cell r="AP22">
            <v>2</v>
          </cell>
          <cell r="AQ22">
            <v>11</v>
          </cell>
          <cell r="AR22">
            <v>7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3</v>
          </cell>
          <cell r="M23">
            <v>0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1</v>
          </cell>
          <cell r="S23">
            <v>0</v>
          </cell>
          <cell r="T23">
            <v>0</v>
          </cell>
          <cell r="U23">
            <v>0</v>
          </cell>
          <cell r="V23">
            <v>5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3</v>
          </cell>
          <cell r="AM23">
            <v>0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18</v>
          </cell>
          <cell r="I24" t="str">
            <v>BARRIO FLORIDO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24</v>
          </cell>
          <cell r="I30" t="str">
            <v>CARDOZO</v>
          </cell>
          <cell r="J30">
            <v>3</v>
          </cell>
          <cell r="K30">
            <v>1</v>
          </cell>
          <cell r="L30">
            <v>4</v>
          </cell>
          <cell r="M30">
            <v>4</v>
          </cell>
          <cell r="N30">
            <v>5</v>
          </cell>
          <cell r="O30">
            <v>7</v>
          </cell>
          <cell r="P30">
            <v>4</v>
          </cell>
          <cell r="Q30">
            <v>6</v>
          </cell>
          <cell r="R30">
            <v>6</v>
          </cell>
          <cell r="S30">
            <v>0</v>
          </cell>
          <cell r="T30">
            <v>0</v>
          </cell>
          <cell r="U30">
            <v>0</v>
          </cell>
          <cell r="V30">
            <v>40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3</v>
          </cell>
          <cell r="AK30">
            <v>1</v>
          </cell>
          <cell r="AL30">
            <v>4</v>
          </cell>
          <cell r="AM30">
            <v>4</v>
          </cell>
          <cell r="AN30">
            <v>5</v>
          </cell>
          <cell r="AO30">
            <v>7</v>
          </cell>
          <cell r="AP30">
            <v>4</v>
          </cell>
          <cell r="AQ30">
            <v>6</v>
          </cell>
          <cell r="AR30">
            <v>6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1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1</v>
          </cell>
          <cell r="L33">
            <v>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2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1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29</v>
          </cell>
          <cell r="I35" t="str">
            <v>SANTA CLARA DE NANAY</v>
          </cell>
          <cell r="J35">
            <v>6</v>
          </cell>
          <cell r="K35">
            <v>4</v>
          </cell>
          <cell r="L35">
            <v>5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15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6</v>
          </cell>
          <cell r="AK35">
            <v>4</v>
          </cell>
          <cell r="AL35">
            <v>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1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1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3</v>
          </cell>
          <cell r="N38">
            <v>1</v>
          </cell>
          <cell r="O38">
            <v>0</v>
          </cell>
          <cell r="P38">
            <v>2</v>
          </cell>
          <cell r="Q38">
            <v>2</v>
          </cell>
          <cell r="R38">
            <v>2</v>
          </cell>
          <cell r="S38">
            <v>0</v>
          </cell>
          <cell r="T38">
            <v>0</v>
          </cell>
          <cell r="U38">
            <v>0</v>
          </cell>
          <cell r="V38">
            <v>10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3</v>
          </cell>
          <cell r="AN38">
            <v>1</v>
          </cell>
          <cell r="AO38">
            <v>0</v>
          </cell>
          <cell r="AP38">
            <v>2</v>
          </cell>
          <cell r="AQ38">
            <v>2</v>
          </cell>
          <cell r="AR38">
            <v>2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36</v>
          </cell>
          <cell r="I42" t="str">
            <v>SAN PABLO DE CUYANA</v>
          </cell>
          <cell r="J42">
            <v>1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1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37</v>
          </cell>
          <cell r="I43" t="str">
            <v>TAMSHIYACU</v>
          </cell>
          <cell r="J43">
            <v>1</v>
          </cell>
          <cell r="K43">
            <v>2</v>
          </cell>
          <cell r="L43">
            <v>5</v>
          </cell>
          <cell r="M43">
            <v>6</v>
          </cell>
          <cell r="N43">
            <v>3</v>
          </cell>
          <cell r="O43">
            <v>8</v>
          </cell>
          <cell r="P43">
            <v>13</v>
          </cell>
          <cell r="Q43">
            <v>3</v>
          </cell>
          <cell r="R43">
            <v>5</v>
          </cell>
          <cell r="S43">
            <v>0</v>
          </cell>
          <cell r="T43">
            <v>0</v>
          </cell>
          <cell r="U43">
            <v>0</v>
          </cell>
          <cell r="V43">
            <v>46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2</v>
          </cell>
          <cell r="AL43">
            <v>5</v>
          </cell>
          <cell r="AM43">
            <v>6</v>
          </cell>
          <cell r="AN43">
            <v>3</v>
          </cell>
          <cell r="AO43">
            <v>8</v>
          </cell>
          <cell r="AP43">
            <v>13</v>
          </cell>
          <cell r="AQ43">
            <v>3</v>
          </cell>
          <cell r="AR43">
            <v>5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</v>
          </cell>
          <cell r="O46">
            <v>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1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1</v>
          </cell>
          <cell r="L56">
            <v>0</v>
          </cell>
          <cell r="M56">
            <v>3</v>
          </cell>
          <cell r="N56">
            <v>2</v>
          </cell>
          <cell r="O56">
            <v>0</v>
          </cell>
          <cell r="P56">
            <v>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8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1</v>
          </cell>
          <cell r="AL56">
            <v>0</v>
          </cell>
          <cell r="AM56">
            <v>3</v>
          </cell>
          <cell r="AN56">
            <v>2</v>
          </cell>
          <cell r="AO56">
            <v>0</v>
          </cell>
          <cell r="AP56">
            <v>2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52</v>
          </cell>
          <cell r="I57" t="str">
            <v>SOLEDAD DE VILLA BELEN</v>
          </cell>
          <cell r="J57">
            <v>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2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62</v>
          </cell>
          <cell r="I67" t="str">
            <v>ORAN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2</v>
          </cell>
          <cell r="N69">
            <v>0</v>
          </cell>
          <cell r="O69">
            <v>2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4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2</v>
          </cell>
          <cell r="AN69">
            <v>0</v>
          </cell>
          <cell r="AO69">
            <v>2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</v>
          </cell>
          <cell r="K71">
            <v>0</v>
          </cell>
          <cell r="L71">
            <v>2</v>
          </cell>
          <cell r="M71">
            <v>1</v>
          </cell>
          <cell r="N71">
            <v>1</v>
          </cell>
          <cell r="O71">
            <v>3</v>
          </cell>
          <cell r="P71">
            <v>1</v>
          </cell>
          <cell r="Q71">
            <v>2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</v>
          </cell>
          <cell r="AK71">
            <v>0</v>
          </cell>
          <cell r="AL71">
            <v>2</v>
          </cell>
          <cell r="AM71">
            <v>1</v>
          </cell>
          <cell r="AN71">
            <v>1</v>
          </cell>
          <cell r="AO71">
            <v>3</v>
          </cell>
          <cell r="AP71">
            <v>1</v>
          </cell>
          <cell r="AQ71">
            <v>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1</v>
          </cell>
          <cell r="K73">
            <v>0</v>
          </cell>
          <cell r="L73">
            <v>0</v>
          </cell>
          <cell r="M73">
            <v>0</v>
          </cell>
          <cell r="N73">
            <v>2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3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</v>
          </cell>
          <cell r="AK73">
            <v>0</v>
          </cell>
          <cell r="AL73">
            <v>0</v>
          </cell>
          <cell r="AM73">
            <v>0</v>
          </cell>
          <cell r="AN73">
            <v>2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C.S. I-3 EL ESTRECHO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1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1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1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1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1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1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1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1</v>
          </cell>
          <cell r="AL95">
            <v>1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1</v>
          </cell>
          <cell r="K101">
            <v>1</v>
          </cell>
          <cell r="L101">
            <v>0</v>
          </cell>
          <cell r="M101">
            <v>1</v>
          </cell>
          <cell r="N101">
            <v>1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4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</v>
          </cell>
          <cell r="AK101">
            <v>1</v>
          </cell>
          <cell r="AL101">
            <v>0</v>
          </cell>
          <cell r="AM101">
            <v>1</v>
          </cell>
          <cell r="AN101">
            <v>1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1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1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1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1</v>
          </cell>
          <cell r="P109">
            <v>3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4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3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1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8</v>
          </cell>
          <cell r="M114">
            <v>2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10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8</v>
          </cell>
          <cell r="AM114">
            <v>2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9</v>
          </cell>
          <cell r="N115">
            <v>2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11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9</v>
          </cell>
          <cell r="AN115">
            <v>2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1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9</v>
          </cell>
          <cell r="K122">
            <v>1</v>
          </cell>
          <cell r="L122">
            <v>0</v>
          </cell>
          <cell r="M122">
            <v>0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9</v>
          </cell>
          <cell r="AK122">
            <v>1</v>
          </cell>
          <cell r="AL122">
            <v>0</v>
          </cell>
          <cell r="AM122">
            <v>0</v>
          </cell>
          <cell r="AN122">
            <v>1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1</v>
          </cell>
          <cell r="K127">
            <v>0</v>
          </cell>
          <cell r="L127">
            <v>0</v>
          </cell>
          <cell r="M127">
            <v>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3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1</v>
          </cell>
          <cell r="AK127">
            <v>0</v>
          </cell>
          <cell r="AL127">
            <v>0</v>
          </cell>
          <cell r="AM127">
            <v>1</v>
          </cell>
          <cell r="AN127">
            <v>1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3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</v>
          </cell>
          <cell r="S128">
            <v>0</v>
          </cell>
          <cell r="T128">
            <v>0</v>
          </cell>
          <cell r="U128">
            <v>0</v>
          </cell>
          <cell r="V128">
            <v>4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1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1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C.S. I-4 REQUENA</v>
          </cell>
          <cell r="J154">
            <v>6</v>
          </cell>
          <cell r="K154">
            <v>3</v>
          </cell>
          <cell r="L154">
            <v>3</v>
          </cell>
          <cell r="M154">
            <v>1</v>
          </cell>
          <cell r="N154">
            <v>0</v>
          </cell>
          <cell r="O154">
            <v>0</v>
          </cell>
          <cell r="P154">
            <v>1</v>
          </cell>
          <cell r="Q154">
            <v>2</v>
          </cell>
          <cell r="R154">
            <v>1</v>
          </cell>
          <cell r="S154">
            <v>0</v>
          </cell>
          <cell r="T154">
            <v>0</v>
          </cell>
          <cell r="U154">
            <v>0</v>
          </cell>
          <cell r="V154">
            <v>17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6</v>
          </cell>
          <cell r="AK154">
            <v>3</v>
          </cell>
          <cell r="AL154">
            <v>3</v>
          </cell>
          <cell r="AM154">
            <v>1</v>
          </cell>
          <cell r="AN154">
            <v>0</v>
          </cell>
          <cell r="AO154">
            <v>0</v>
          </cell>
          <cell r="AP154">
            <v>1</v>
          </cell>
          <cell r="AQ154">
            <v>2</v>
          </cell>
          <cell r="AR154">
            <v>1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2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1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3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3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3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1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1</v>
          </cell>
          <cell r="X171">
            <v>0</v>
          </cell>
          <cell r="Y171">
            <v>1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</v>
          </cell>
          <cell r="AJ171">
            <v>1</v>
          </cell>
          <cell r="AK171">
            <v>0</v>
          </cell>
          <cell r="AL171">
            <v>1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2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1</v>
          </cell>
          <cell r="AK174">
            <v>1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1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1</v>
          </cell>
          <cell r="K188">
            <v>1</v>
          </cell>
          <cell r="L188">
            <v>0</v>
          </cell>
          <cell r="M188">
            <v>0</v>
          </cell>
          <cell r="N188">
            <v>1</v>
          </cell>
          <cell r="O188">
            <v>1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4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1</v>
          </cell>
          <cell r="AK188">
            <v>1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2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2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1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1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1</v>
          </cell>
          <cell r="K213">
            <v>1</v>
          </cell>
          <cell r="L213">
            <v>1</v>
          </cell>
          <cell r="M213">
            <v>1</v>
          </cell>
          <cell r="N213">
            <v>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5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4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5</v>
          </cell>
          <cell r="W223">
            <v>0</v>
          </cell>
          <cell r="X223">
            <v>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1</v>
          </cell>
          <cell r="AJ223">
            <v>0</v>
          </cell>
          <cell r="AK223">
            <v>2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4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0</v>
          </cell>
          <cell r="L226">
            <v>0</v>
          </cell>
          <cell r="M226">
            <v>1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2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1</v>
          </cell>
          <cell r="AK226">
            <v>0</v>
          </cell>
          <cell r="AL226">
            <v>0</v>
          </cell>
          <cell r="AM226">
            <v>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1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3</v>
          </cell>
          <cell r="K235">
            <v>0</v>
          </cell>
          <cell r="L235">
            <v>1</v>
          </cell>
          <cell r="M235">
            <v>1</v>
          </cell>
          <cell r="N235">
            <v>1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7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3</v>
          </cell>
          <cell r="AK235">
            <v>0</v>
          </cell>
          <cell r="AL235">
            <v>1</v>
          </cell>
          <cell r="AM235">
            <v>1</v>
          </cell>
          <cell r="AN235">
            <v>1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</v>
          </cell>
          <cell r="P241">
            <v>2</v>
          </cell>
          <cell r="Q241">
            <v>1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4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1</v>
          </cell>
          <cell r="AP241">
            <v>2</v>
          </cell>
          <cell r="AQ241">
            <v>1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>SARAMIRIZA</v>
          </cell>
          <cell r="J246">
            <v>2</v>
          </cell>
          <cell r="K246">
            <v>1</v>
          </cell>
          <cell r="L246">
            <v>1</v>
          </cell>
          <cell r="M246">
            <v>0</v>
          </cell>
          <cell r="N246">
            <v>2</v>
          </cell>
          <cell r="O246">
            <v>0</v>
          </cell>
          <cell r="P246">
            <v>1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7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2</v>
          </cell>
          <cell r="AK246">
            <v>1</v>
          </cell>
          <cell r="AL246">
            <v>1</v>
          </cell>
          <cell r="AM246">
            <v>0</v>
          </cell>
          <cell r="AN246">
            <v>2</v>
          </cell>
          <cell r="AO246">
            <v>0</v>
          </cell>
          <cell r="AP246">
            <v>1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1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1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1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2</v>
          </cell>
          <cell r="O283">
            <v>0</v>
          </cell>
          <cell r="P283">
            <v>0</v>
          </cell>
          <cell r="Q283">
            <v>2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2</v>
          </cell>
          <cell r="AO283">
            <v>0</v>
          </cell>
          <cell r="AP283">
            <v>0</v>
          </cell>
          <cell r="AQ283">
            <v>2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2</v>
          </cell>
          <cell r="L284">
            <v>0</v>
          </cell>
          <cell r="M284">
            <v>1</v>
          </cell>
          <cell r="N284">
            <v>0</v>
          </cell>
          <cell r="O284">
            <v>0</v>
          </cell>
          <cell r="P284">
            <v>2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5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2</v>
          </cell>
          <cell r="AL284">
            <v>0</v>
          </cell>
          <cell r="AM284">
            <v>1</v>
          </cell>
          <cell r="AN284">
            <v>0</v>
          </cell>
          <cell r="AO284">
            <v>0</v>
          </cell>
          <cell r="AP284">
            <v>2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1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1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3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1</v>
          </cell>
          <cell r="AL290">
            <v>0</v>
          </cell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1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1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1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1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2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1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2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3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2</v>
          </cell>
          <cell r="AR312">
            <v>1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2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2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2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1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1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1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3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3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3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1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1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4</v>
          </cell>
          <cell r="K341">
            <v>3</v>
          </cell>
          <cell r="L341">
            <v>0</v>
          </cell>
          <cell r="M341">
            <v>0</v>
          </cell>
          <cell r="N341">
            <v>1</v>
          </cell>
          <cell r="O341">
            <v>2</v>
          </cell>
          <cell r="P341">
            <v>0</v>
          </cell>
          <cell r="Q341">
            <v>0</v>
          </cell>
          <cell r="R341">
            <v>3</v>
          </cell>
          <cell r="S341">
            <v>0</v>
          </cell>
          <cell r="T341">
            <v>0</v>
          </cell>
          <cell r="U341">
            <v>0</v>
          </cell>
          <cell r="V341">
            <v>13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4</v>
          </cell>
          <cell r="AK341">
            <v>3</v>
          </cell>
          <cell r="AL341">
            <v>0</v>
          </cell>
          <cell r="AM341">
            <v>0</v>
          </cell>
          <cell r="AN341">
            <v>1</v>
          </cell>
          <cell r="AO341">
            <v>2</v>
          </cell>
          <cell r="AP341">
            <v>0</v>
          </cell>
          <cell r="AQ341">
            <v>0</v>
          </cell>
          <cell r="AR341">
            <v>3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1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1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6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6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2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2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2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1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1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1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</v>
          </cell>
          <cell r="S437">
            <v>0</v>
          </cell>
          <cell r="T437">
            <v>0</v>
          </cell>
          <cell r="U437">
            <v>0</v>
          </cell>
          <cell r="V437">
            <v>2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1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1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1</v>
          </cell>
          <cell r="K451">
            <v>1</v>
          </cell>
          <cell r="L451">
            <v>1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3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1</v>
          </cell>
          <cell r="AK451">
            <v>1</v>
          </cell>
          <cell r="AL451">
            <v>1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1</v>
          </cell>
          <cell r="S7">
            <v>0</v>
          </cell>
          <cell r="T7">
            <v>0</v>
          </cell>
          <cell r="U7">
            <v>0</v>
          </cell>
          <cell r="V7">
            <v>3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>
            <v>0</v>
          </cell>
          <cell r="AQ7">
            <v>6</v>
          </cell>
          <cell r="AR7">
            <v>1</v>
          </cell>
          <cell r="AS7">
            <v>0</v>
          </cell>
          <cell r="AT7">
            <v>0</v>
          </cell>
          <cell r="AU7">
            <v>0</v>
          </cell>
          <cell r="AV7">
            <v>9</v>
          </cell>
          <cell r="AW7">
            <v>2</v>
          </cell>
          <cell r="AX7">
            <v>0</v>
          </cell>
          <cell r="AY7">
            <v>0</v>
          </cell>
          <cell r="AZ7">
            <v>0</v>
          </cell>
          <cell r="BA7">
            <v>1</v>
          </cell>
          <cell r="BB7">
            <v>1</v>
          </cell>
          <cell r="BC7">
            <v>0</v>
          </cell>
          <cell r="BD7">
            <v>6</v>
          </cell>
          <cell r="BE7">
            <v>2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2</v>
          </cell>
          <cell r="AM8">
            <v>5</v>
          </cell>
          <cell r="AN8">
            <v>6</v>
          </cell>
          <cell r="AO8">
            <v>0</v>
          </cell>
          <cell r="AP8">
            <v>3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16</v>
          </cell>
          <cell r="AW8">
            <v>0</v>
          </cell>
          <cell r="AX8">
            <v>0</v>
          </cell>
          <cell r="AY8">
            <v>2</v>
          </cell>
          <cell r="AZ8">
            <v>5</v>
          </cell>
          <cell r="BA8">
            <v>6</v>
          </cell>
          <cell r="BB8">
            <v>0</v>
          </cell>
          <cell r="BC8">
            <v>3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1</v>
          </cell>
          <cell r="S9">
            <v>0</v>
          </cell>
          <cell r="T9">
            <v>0</v>
          </cell>
          <cell r="U9">
            <v>0</v>
          </cell>
          <cell r="V9">
            <v>1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/>
          <cell r="AG9"/>
          <cell r="AH9"/>
          <cell r="AI9">
            <v>0</v>
          </cell>
          <cell r="AJ9">
            <v>0</v>
          </cell>
          <cell r="AK9">
            <v>0</v>
          </cell>
          <cell r="AL9">
            <v>1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3</v>
          </cell>
          <cell r="AS9">
            <v>0</v>
          </cell>
          <cell r="AT9">
            <v>0</v>
          </cell>
          <cell r="AU9">
            <v>0</v>
          </cell>
          <cell r="AV9">
            <v>5</v>
          </cell>
          <cell r="AW9">
            <v>0</v>
          </cell>
          <cell r="AX9">
            <v>0</v>
          </cell>
          <cell r="AY9">
            <v>1</v>
          </cell>
          <cell r="AZ9">
            <v>0</v>
          </cell>
          <cell r="BA9">
            <v>0</v>
          </cell>
          <cell r="BB9">
            <v>1</v>
          </cell>
          <cell r="BC9">
            <v>0</v>
          </cell>
          <cell r="BD9">
            <v>0</v>
          </cell>
          <cell r="BE9">
            <v>4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2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2</v>
          </cell>
          <cell r="AW10">
            <v>0</v>
          </cell>
          <cell r="AX10">
            <v>0</v>
          </cell>
          <cell r="AY10">
            <v>2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9</v>
          </cell>
          <cell r="I15" t="str">
            <v>SAN ANTONIO DE IQUITOS</v>
          </cell>
          <cell r="J15">
            <v>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/>
          <cell r="AG15"/>
          <cell r="AH15"/>
          <cell r="AI15">
            <v>0</v>
          </cell>
          <cell r="AJ15">
            <v>1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2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/>
          <cell r="AG20"/>
          <cell r="AH20"/>
          <cell r="AI20">
            <v>1</v>
          </cell>
          <cell r="AJ20">
            <v>1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1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1</v>
          </cell>
          <cell r="AW21">
            <v>0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/>
          <cell r="AG22"/>
          <cell r="AH22"/>
          <cell r="AI22">
            <v>0</v>
          </cell>
          <cell r="AJ22">
            <v>1</v>
          </cell>
          <cell r="AK22">
            <v>0</v>
          </cell>
          <cell r="AL22">
            <v>3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4</v>
          </cell>
          <cell r="AW22">
            <v>2</v>
          </cell>
          <cell r="AX22">
            <v>0</v>
          </cell>
          <cell r="AY22">
            <v>3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/>
          <cell r="AG23"/>
          <cell r="AH23"/>
          <cell r="AI23">
            <v>0</v>
          </cell>
          <cell r="AJ23">
            <v>0</v>
          </cell>
          <cell r="AK23">
            <v>0</v>
          </cell>
          <cell r="AL23">
            <v>1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1</v>
          </cell>
          <cell r="AW23">
            <v>0</v>
          </cell>
          <cell r="AX23">
            <v>0</v>
          </cell>
          <cell r="AY23">
            <v>1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4</v>
          </cell>
          <cell r="K24">
            <v>2</v>
          </cell>
          <cell r="L24">
            <v>2</v>
          </cell>
          <cell r="M24">
            <v>1</v>
          </cell>
          <cell r="N24">
            <v>1</v>
          </cell>
          <cell r="O24">
            <v>0</v>
          </cell>
          <cell r="P24">
            <v>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12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/>
          <cell r="AG24"/>
          <cell r="AH24"/>
          <cell r="AI24">
            <v>0</v>
          </cell>
          <cell r="AJ24">
            <v>5</v>
          </cell>
          <cell r="AK24">
            <v>2</v>
          </cell>
          <cell r="AL24">
            <v>2</v>
          </cell>
          <cell r="AM24">
            <v>1</v>
          </cell>
          <cell r="AN24">
            <v>1</v>
          </cell>
          <cell r="AO24">
            <v>0</v>
          </cell>
          <cell r="AP24">
            <v>2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13</v>
          </cell>
          <cell r="AW24">
            <v>9</v>
          </cell>
          <cell r="AX24">
            <v>4</v>
          </cell>
          <cell r="AY24">
            <v>4</v>
          </cell>
          <cell r="AZ24">
            <v>2</v>
          </cell>
          <cell r="BA24">
            <v>2</v>
          </cell>
          <cell r="BB24">
            <v>0</v>
          </cell>
          <cell r="BC24">
            <v>4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/>
          <cell r="AG28"/>
          <cell r="AH28"/>
          <cell r="AI28">
            <v>0</v>
          </cell>
          <cell r="AJ28">
            <v>0</v>
          </cell>
          <cell r="AK28">
            <v>1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1</v>
          </cell>
          <cell r="AW28">
            <v>0</v>
          </cell>
          <cell r="AX28">
            <v>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/>
          <cell r="AG29"/>
          <cell r="AH29"/>
          <cell r="AI29">
            <v>0</v>
          </cell>
          <cell r="AJ29">
            <v>1</v>
          </cell>
          <cell r="AK29">
            <v>1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2</v>
          </cell>
          <cell r="AW29">
            <v>1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0</v>
          </cell>
          <cell r="K30">
            <v>2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2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1</v>
          </cell>
          <cell r="AW30">
            <v>0</v>
          </cell>
          <cell r="AX30">
            <v>2</v>
          </cell>
          <cell r="AY30">
            <v>0</v>
          </cell>
          <cell r="AZ30">
            <v>0</v>
          </cell>
          <cell r="BA30">
            <v>0</v>
          </cell>
          <cell r="BB30">
            <v>1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</v>
          </cell>
          <cell r="AN33">
            <v>0</v>
          </cell>
          <cell r="AO33">
            <v>2</v>
          </cell>
          <cell r="AP33">
            <v>0</v>
          </cell>
          <cell r="AQ33">
            <v>1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5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0</v>
          </cell>
          <cell r="BB33">
            <v>2</v>
          </cell>
          <cell r="BC33">
            <v>0</v>
          </cell>
          <cell r="BD33">
            <v>1</v>
          </cell>
          <cell r="BE33">
            <v>1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2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2</v>
          </cell>
          <cell r="BC34">
            <v>1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/>
          <cell r="AG38"/>
          <cell r="AH38"/>
          <cell r="AI38">
            <v>0</v>
          </cell>
          <cell r="AJ38">
            <v>0</v>
          </cell>
          <cell r="AK38">
            <v>1</v>
          </cell>
          <cell r="AL38">
            <v>2</v>
          </cell>
          <cell r="AM38">
            <v>2</v>
          </cell>
          <cell r="AN38">
            <v>2</v>
          </cell>
          <cell r="AO38">
            <v>2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10</v>
          </cell>
          <cell r="AW38">
            <v>0</v>
          </cell>
          <cell r="AX38">
            <v>1</v>
          </cell>
          <cell r="AY38">
            <v>2</v>
          </cell>
          <cell r="AZ38">
            <v>2</v>
          </cell>
          <cell r="BA38">
            <v>2</v>
          </cell>
          <cell r="BB38">
            <v>2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1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1</v>
          </cell>
          <cell r="AW39">
            <v>0</v>
          </cell>
          <cell r="AX39">
            <v>0</v>
          </cell>
          <cell r="AY39">
            <v>1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1</v>
          </cell>
          <cell r="AO43">
            <v>2</v>
          </cell>
          <cell r="AP43">
            <v>2</v>
          </cell>
          <cell r="AQ43">
            <v>1</v>
          </cell>
          <cell r="AR43">
            <v>2</v>
          </cell>
          <cell r="AS43">
            <v>0</v>
          </cell>
          <cell r="AT43">
            <v>0</v>
          </cell>
          <cell r="AU43">
            <v>0</v>
          </cell>
          <cell r="AV43">
            <v>8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1</v>
          </cell>
          <cell r="BB43">
            <v>2</v>
          </cell>
          <cell r="BC43">
            <v>2</v>
          </cell>
          <cell r="BD43">
            <v>1</v>
          </cell>
          <cell r="BE43">
            <v>2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/>
          <cell r="AG44"/>
          <cell r="AH44"/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/>
          <cell r="AG56"/>
          <cell r="AH56"/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5</v>
          </cell>
          <cell r="AW56">
            <v>0</v>
          </cell>
          <cell r="AX56">
            <v>4</v>
          </cell>
          <cell r="AY56">
            <v>1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/>
          <cell r="AG57"/>
          <cell r="AH57"/>
          <cell r="AI57">
            <v>0</v>
          </cell>
          <cell r="AJ57">
            <v>2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1</v>
          </cell>
          <cell r="AP57">
            <v>0</v>
          </cell>
          <cell r="AQ57">
            <v>0</v>
          </cell>
          <cell r="AR57">
            <v>1</v>
          </cell>
          <cell r="AS57">
            <v>0</v>
          </cell>
          <cell r="AT57">
            <v>0</v>
          </cell>
          <cell r="AU57">
            <v>0</v>
          </cell>
          <cell r="AV57">
            <v>5</v>
          </cell>
          <cell r="AW57">
            <v>2</v>
          </cell>
          <cell r="AX57">
            <v>0</v>
          </cell>
          <cell r="AY57">
            <v>0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1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2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1</v>
          </cell>
          <cell r="AQ58">
            <v>1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2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1</v>
          </cell>
          <cell r="O59">
            <v>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/>
          <cell r="AG59"/>
          <cell r="AH59"/>
          <cell r="AI59">
            <v>0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4</v>
          </cell>
          <cell r="AO59">
            <v>1</v>
          </cell>
          <cell r="AP59">
            <v>1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8</v>
          </cell>
          <cell r="AW59">
            <v>1</v>
          </cell>
          <cell r="AX59">
            <v>0</v>
          </cell>
          <cell r="AY59">
            <v>0</v>
          </cell>
          <cell r="AZ59">
            <v>0</v>
          </cell>
          <cell r="BA59">
            <v>5</v>
          </cell>
          <cell r="BB59">
            <v>2</v>
          </cell>
          <cell r="BC59">
            <v>1</v>
          </cell>
          <cell r="BD59">
            <v>1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1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1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1</v>
          </cell>
          <cell r="AR65">
            <v>2</v>
          </cell>
          <cell r="AS65">
            <v>0</v>
          </cell>
          <cell r="AT65">
            <v>0</v>
          </cell>
          <cell r="AU65">
            <v>0</v>
          </cell>
          <cell r="AV65">
            <v>3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1</v>
          </cell>
          <cell r="BE65">
            <v>3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2</v>
          </cell>
          <cell r="AM67">
            <v>0</v>
          </cell>
          <cell r="AN67">
            <v>0</v>
          </cell>
          <cell r="AO67">
            <v>0</v>
          </cell>
          <cell r="AP67">
            <v>1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2</v>
          </cell>
          <cell r="AZ67">
            <v>0</v>
          </cell>
          <cell r="BA67">
            <v>0</v>
          </cell>
          <cell r="BB67">
            <v>0</v>
          </cell>
          <cell r="BC67">
            <v>1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1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/>
          <cell r="AG69"/>
          <cell r="AH69"/>
          <cell r="AI69">
            <v>1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1</v>
          </cell>
          <cell r="AP69">
            <v>0</v>
          </cell>
          <cell r="AQ69">
            <v>0</v>
          </cell>
          <cell r="AR69">
            <v>1</v>
          </cell>
          <cell r="AS69">
            <v>0</v>
          </cell>
          <cell r="AT69">
            <v>0</v>
          </cell>
          <cell r="AU69">
            <v>0</v>
          </cell>
          <cell r="AV69">
            <v>3</v>
          </cell>
          <cell r="AW69">
            <v>0</v>
          </cell>
          <cell r="AX69">
            <v>1</v>
          </cell>
          <cell r="AY69">
            <v>0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0</v>
          </cell>
          <cell r="K71">
            <v>0</v>
          </cell>
          <cell r="L71">
            <v>4</v>
          </cell>
          <cell r="M71">
            <v>2</v>
          </cell>
          <cell r="N71">
            <v>0</v>
          </cell>
          <cell r="O71">
            <v>0</v>
          </cell>
          <cell r="P71">
            <v>0</v>
          </cell>
          <cell r="Q71">
            <v>1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/>
          <cell r="AG71"/>
          <cell r="AH71"/>
          <cell r="AI71">
            <v>0</v>
          </cell>
          <cell r="AJ71">
            <v>1</v>
          </cell>
          <cell r="AK71">
            <v>0</v>
          </cell>
          <cell r="AL71">
            <v>0</v>
          </cell>
          <cell r="AM71">
            <v>1</v>
          </cell>
          <cell r="AN71">
            <v>20</v>
          </cell>
          <cell r="AO71">
            <v>0</v>
          </cell>
          <cell r="AP71">
            <v>1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23</v>
          </cell>
          <cell r="AW71">
            <v>1</v>
          </cell>
          <cell r="AX71">
            <v>0</v>
          </cell>
          <cell r="AY71">
            <v>4</v>
          </cell>
          <cell r="AZ71">
            <v>3</v>
          </cell>
          <cell r="BA71">
            <v>20</v>
          </cell>
          <cell r="BB71">
            <v>0</v>
          </cell>
          <cell r="BC71">
            <v>1</v>
          </cell>
          <cell r="BD71">
            <v>1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/>
          <cell r="AG73"/>
          <cell r="AH73"/>
          <cell r="AI73">
            <v>0</v>
          </cell>
          <cell r="AJ73">
            <v>2</v>
          </cell>
          <cell r="AK73">
            <v>1</v>
          </cell>
          <cell r="AL73">
            <v>1</v>
          </cell>
          <cell r="AM73">
            <v>2</v>
          </cell>
          <cell r="AN73">
            <v>1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7</v>
          </cell>
          <cell r="AW73">
            <v>2</v>
          </cell>
          <cell r="AX73">
            <v>1</v>
          </cell>
          <cell r="AY73">
            <v>1</v>
          </cell>
          <cell r="AZ73">
            <v>2</v>
          </cell>
          <cell r="BA73">
            <v>1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/>
          <cell r="AG74"/>
          <cell r="AH74"/>
          <cell r="AI74">
            <v>0</v>
          </cell>
          <cell r="AJ74">
            <v>0</v>
          </cell>
          <cell r="AK74">
            <v>2</v>
          </cell>
          <cell r="AL74">
            <v>0</v>
          </cell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3</v>
          </cell>
          <cell r="AW74">
            <v>0</v>
          </cell>
          <cell r="AX74">
            <v>2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2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2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2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4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1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/>
          <cell r="AG86"/>
          <cell r="AH86"/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1</v>
          </cell>
          <cell r="AW86">
            <v>0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1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1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1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2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2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3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/>
          <cell r="AG101"/>
          <cell r="AH101"/>
          <cell r="AI101">
            <v>0</v>
          </cell>
          <cell r="AJ101">
            <v>1</v>
          </cell>
          <cell r="AK101">
            <v>3</v>
          </cell>
          <cell r="AL101">
            <v>0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5</v>
          </cell>
          <cell r="AW101">
            <v>1</v>
          </cell>
          <cell r="AX101">
            <v>3</v>
          </cell>
          <cell r="AY101">
            <v>0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1</v>
          </cell>
          <cell r="AW102">
            <v>0</v>
          </cell>
          <cell r="AX102">
            <v>1</v>
          </cell>
          <cell r="AY102">
            <v>0</v>
          </cell>
          <cell r="AZ102">
            <v>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/>
          <cell r="AG103"/>
          <cell r="AH103"/>
          <cell r="AI103">
            <v>1</v>
          </cell>
          <cell r="AJ103">
            <v>8</v>
          </cell>
          <cell r="AK103">
            <v>0</v>
          </cell>
          <cell r="AL103">
            <v>1</v>
          </cell>
          <cell r="AM103">
            <v>0</v>
          </cell>
          <cell r="AN103">
            <v>3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12</v>
          </cell>
          <cell r="AW103">
            <v>8</v>
          </cell>
          <cell r="AX103">
            <v>0</v>
          </cell>
          <cell r="AY103">
            <v>1</v>
          </cell>
          <cell r="AZ103">
            <v>0</v>
          </cell>
          <cell r="BA103">
            <v>4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2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2</v>
          </cell>
          <cell r="AW104">
            <v>0</v>
          </cell>
          <cell r="AX104">
            <v>0</v>
          </cell>
          <cell r="AY104">
            <v>0</v>
          </cell>
          <cell r="AZ104">
            <v>2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1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1</v>
          </cell>
          <cell r="AW105">
            <v>0</v>
          </cell>
          <cell r="AX105">
            <v>0</v>
          </cell>
          <cell r="AY105">
            <v>0</v>
          </cell>
          <cell r="AZ105">
            <v>1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1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1</v>
          </cell>
          <cell r="AD109">
            <v>0</v>
          </cell>
          <cell r="AE109">
            <v>0</v>
          </cell>
          <cell r="AF109"/>
          <cell r="AG109"/>
          <cell r="AH109"/>
          <cell r="AI109">
            <v>2</v>
          </cell>
          <cell r="AJ109">
            <v>0</v>
          </cell>
          <cell r="AK109">
            <v>7</v>
          </cell>
          <cell r="AL109">
            <v>6</v>
          </cell>
          <cell r="AM109">
            <v>2</v>
          </cell>
          <cell r="AN109">
            <v>1</v>
          </cell>
          <cell r="AO109">
            <v>4</v>
          </cell>
          <cell r="AP109">
            <v>2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22</v>
          </cell>
          <cell r="AW109">
            <v>0</v>
          </cell>
          <cell r="AX109">
            <v>8</v>
          </cell>
          <cell r="AY109">
            <v>6</v>
          </cell>
          <cell r="AZ109">
            <v>2</v>
          </cell>
          <cell r="BA109">
            <v>1</v>
          </cell>
          <cell r="BB109">
            <v>4</v>
          </cell>
          <cell r="BC109">
            <v>3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2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2</v>
          </cell>
          <cell r="AW111">
            <v>0</v>
          </cell>
          <cell r="AX111">
            <v>0</v>
          </cell>
          <cell r="AY111">
            <v>2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2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2</v>
          </cell>
          <cell r="AW112">
            <v>0</v>
          </cell>
          <cell r="AX112">
            <v>0</v>
          </cell>
          <cell r="AY112">
            <v>0</v>
          </cell>
          <cell r="AZ112">
            <v>2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8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8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1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1</v>
          </cell>
          <cell r="AW113">
            <v>8</v>
          </cell>
          <cell r="AX113">
            <v>0</v>
          </cell>
          <cell r="AY113">
            <v>0</v>
          </cell>
          <cell r="AZ113">
            <v>0</v>
          </cell>
          <cell r="BA113">
            <v>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/>
          <cell r="AG117"/>
          <cell r="AH117"/>
          <cell r="AI117">
            <v>0</v>
          </cell>
          <cell r="AJ117">
            <v>2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3</v>
          </cell>
          <cell r="AP117">
            <v>0</v>
          </cell>
          <cell r="AQ117">
            <v>4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10</v>
          </cell>
          <cell r="AW117">
            <v>2</v>
          </cell>
          <cell r="AX117">
            <v>0</v>
          </cell>
          <cell r="AY117">
            <v>1</v>
          </cell>
          <cell r="AZ117">
            <v>0</v>
          </cell>
          <cell r="BA117">
            <v>0</v>
          </cell>
          <cell r="BB117">
            <v>3</v>
          </cell>
          <cell r="BC117">
            <v>0</v>
          </cell>
          <cell r="BD117">
            <v>4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1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1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/>
          <cell r="AG122"/>
          <cell r="AH122"/>
          <cell r="AI122">
            <v>0</v>
          </cell>
          <cell r="AJ122">
            <v>1</v>
          </cell>
          <cell r="AK122">
            <v>1</v>
          </cell>
          <cell r="AL122">
            <v>1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3</v>
          </cell>
          <cell r="AW122">
            <v>1</v>
          </cell>
          <cell r="AX122">
            <v>1</v>
          </cell>
          <cell r="AY122">
            <v>1</v>
          </cell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2</v>
          </cell>
          <cell r="AW129">
            <v>1</v>
          </cell>
          <cell r="AX129">
            <v>0</v>
          </cell>
          <cell r="AY129">
            <v>0</v>
          </cell>
          <cell r="AZ129">
            <v>0</v>
          </cell>
          <cell r="BA129">
            <v>1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1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1</v>
          </cell>
          <cell r="AW133">
            <v>0</v>
          </cell>
          <cell r="AX133">
            <v>0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1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1</v>
          </cell>
          <cell r="AO139">
            <v>1</v>
          </cell>
          <cell r="AP139">
            <v>3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5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1</v>
          </cell>
          <cell r="BB139">
            <v>2</v>
          </cell>
          <cell r="BC139">
            <v>3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/>
          <cell r="AG140"/>
          <cell r="AH140"/>
          <cell r="AI140">
            <v>0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1</v>
          </cell>
          <cell r="AW140">
            <v>0</v>
          </cell>
          <cell r="AX140">
            <v>2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/>
          <cell r="AG148"/>
          <cell r="AH148"/>
          <cell r="AI148">
            <v>0</v>
          </cell>
          <cell r="AJ148">
            <v>6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6</v>
          </cell>
          <cell r="AW148">
            <v>6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1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0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2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/>
          <cell r="AG154"/>
          <cell r="AH154"/>
          <cell r="AI154">
            <v>0</v>
          </cell>
          <cell r="AJ154">
            <v>5</v>
          </cell>
          <cell r="AK154">
            <v>4</v>
          </cell>
          <cell r="AL154">
            <v>2</v>
          </cell>
          <cell r="AM154">
            <v>1</v>
          </cell>
          <cell r="AN154">
            <v>0</v>
          </cell>
          <cell r="AO154">
            <v>4</v>
          </cell>
          <cell r="AP154">
            <v>3</v>
          </cell>
          <cell r="AQ154">
            <v>1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20</v>
          </cell>
          <cell r="AW154">
            <v>5</v>
          </cell>
          <cell r="AX154">
            <v>5</v>
          </cell>
          <cell r="AY154">
            <v>2</v>
          </cell>
          <cell r="AZ154">
            <v>1</v>
          </cell>
          <cell r="BA154">
            <v>0</v>
          </cell>
          <cell r="BB154">
            <v>4</v>
          </cell>
          <cell r="BC154">
            <v>3</v>
          </cell>
          <cell r="BD154">
            <v>2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/>
          <cell r="AG155"/>
          <cell r="AH155"/>
          <cell r="AI155">
            <v>0</v>
          </cell>
          <cell r="AJ155">
            <v>1</v>
          </cell>
          <cell r="AK155">
            <v>1</v>
          </cell>
          <cell r="AL155">
            <v>4</v>
          </cell>
          <cell r="AM155">
            <v>1</v>
          </cell>
          <cell r="AN155">
            <v>0</v>
          </cell>
          <cell r="AO155">
            <v>0</v>
          </cell>
          <cell r="AP155">
            <v>0</v>
          </cell>
          <cell r="AQ155">
            <v>2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9</v>
          </cell>
          <cell r="AW155">
            <v>1</v>
          </cell>
          <cell r="AX155">
            <v>1</v>
          </cell>
          <cell r="AY155">
            <v>4</v>
          </cell>
          <cell r="AZ155">
            <v>1</v>
          </cell>
          <cell r="BA155">
            <v>0</v>
          </cell>
          <cell r="BB155">
            <v>0</v>
          </cell>
          <cell r="BC155">
            <v>0</v>
          </cell>
          <cell r="BD155">
            <v>2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1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1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1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/>
          <cell r="AG171"/>
          <cell r="AH171"/>
          <cell r="AI171">
            <v>0</v>
          </cell>
          <cell r="AJ171">
            <v>1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1</v>
          </cell>
          <cell r="AW171">
            <v>1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1</v>
          </cell>
          <cell r="AW172">
            <v>0</v>
          </cell>
          <cell r="AX172">
            <v>0</v>
          </cell>
          <cell r="AY172">
            <v>1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3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1</v>
          </cell>
          <cell r="AM175">
            <v>3</v>
          </cell>
          <cell r="AN175">
            <v>1</v>
          </cell>
          <cell r="AO175">
            <v>0</v>
          </cell>
          <cell r="AP175">
            <v>0</v>
          </cell>
          <cell r="AQ175">
            <v>1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6</v>
          </cell>
          <cell r="AW175">
            <v>0</v>
          </cell>
          <cell r="AX175">
            <v>0</v>
          </cell>
          <cell r="AY175">
            <v>1</v>
          </cell>
          <cell r="AZ175">
            <v>6</v>
          </cell>
          <cell r="BA175">
            <v>1</v>
          </cell>
          <cell r="BB175">
            <v>0</v>
          </cell>
          <cell r="BC175">
            <v>0</v>
          </cell>
          <cell r="BD175">
            <v>1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/>
          <cell r="AG179"/>
          <cell r="AH179"/>
          <cell r="AI179">
            <v>0</v>
          </cell>
          <cell r="AJ179">
            <v>1</v>
          </cell>
          <cell r="AK179">
            <v>2</v>
          </cell>
          <cell r="AL179">
            <v>0</v>
          </cell>
          <cell r="AM179">
            <v>1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4</v>
          </cell>
          <cell r="AW179">
            <v>1</v>
          </cell>
          <cell r="AX179">
            <v>2</v>
          </cell>
          <cell r="AY179">
            <v>0</v>
          </cell>
          <cell r="AZ179">
            <v>2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1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1</v>
          </cell>
          <cell r="AW184">
            <v>0</v>
          </cell>
          <cell r="AX184">
            <v>0</v>
          </cell>
          <cell r="AY184">
            <v>0</v>
          </cell>
          <cell r="AZ184">
            <v>1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1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/>
          <cell r="AG185"/>
          <cell r="AH185"/>
          <cell r="AI185">
            <v>0</v>
          </cell>
          <cell r="AJ185">
            <v>1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1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2</v>
          </cell>
          <cell r="AW185">
            <v>1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2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0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/>
          <cell r="AG188"/>
          <cell r="AH188"/>
          <cell r="AI188">
            <v>1</v>
          </cell>
          <cell r="AJ188">
            <v>1</v>
          </cell>
          <cell r="AK188">
            <v>0</v>
          </cell>
          <cell r="AL188">
            <v>0</v>
          </cell>
          <cell r="AM188">
            <v>3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1</v>
          </cell>
          <cell r="AS188">
            <v>0</v>
          </cell>
          <cell r="AT188">
            <v>0</v>
          </cell>
          <cell r="AU188">
            <v>0</v>
          </cell>
          <cell r="AV188">
            <v>5</v>
          </cell>
          <cell r="AW188">
            <v>1</v>
          </cell>
          <cell r="AX188">
            <v>0</v>
          </cell>
          <cell r="AY188">
            <v>0</v>
          </cell>
          <cell r="AZ188">
            <v>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1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/>
          <cell r="AG189"/>
          <cell r="AH189"/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/>
          <cell r="AG190"/>
          <cell r="AH190"/>
          <cell r="AI190">
            <v>0</v>
          </cell>
          <cell r="AJ190">
            <v>3</v>
          </cell>
          <cell r="AK190">
            <v>0</v>
          </cell>
          <cell r="AL190">
            <v>3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6</v>
          </cell>
          <cell r="AW190">
            <v>6</v>
          </cell>
          <cell r="AX190">
            <v>0</v>
          </cell>
          <cell r="AY190">
            <v>3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1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1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1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2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1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/>
          <cell r="AG213"/>
          <cell r="AH213"/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1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2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2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2</v>
          </cell>
          <cell r="AW218">
            <v>0</v>
          </cell>
          <cell r="AX218">
            <v>0</v>
          </cell>
          <cell r="AY218">
            <v>2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/>
          <cell r="AG219"/>
          <cell r="AH219"/>
          <cell r="AI219">
            <v>0</v>
          </cell>
          <cell r="AJ219">
            <v>1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2</v>
          </cell>
          <cell r="AW219">
            <v>1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1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/>
          <cell r="AG223"/>
          <cell r="AH223"/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2</v>
          </cell>
          <cell r="AW223">
            <v>0</v>
          </cell>
          <cell r="AX223">
            <v>1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1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/>
          <cell r="AG225"/>
          <cell r="AH225"/>
          <cell r="AI225">
            <v>1</v>
          </cell>
          <cell r="AJ225">
            <v>3</v>
          </cell>
          <cell r="AK225">
            <v>1</v>
          </cell>
          <cell r="AL225">
            <v>0</v>
          </cell>
          <cell r="AM225">
            <v>2</v>
          </cell>
          <cell r="AN225">
            <v>1</v>
          </cell>
          <cell r="AO225">
            <v>7</v>
          </cell>
          <cell r="AP225">
            <v>1</v>
          </cell>
          <cell r="AQ225">
            <v>1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16</v>
          </cell>
          <cell r="AW225">
            <v>4</v>
          </cell>
          <cell r="AX225">
            <v>1</v>
          </cell>
          <cell r="AY225">
            <v>0</v>
          </cell>
          <cell r="AZ225">
            <v>2</v>
          </cell>
          <cell r="BA225">
            <v>1</v>
          </cell>
          <cell r="BB225">
            <v>7</v>
          </cell>
          <cell r="BC225">
            <v>1</v>
          </cell>
          <cell r="BD225">
            <v>1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1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2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/>
          <cell r="AG235"/>
          <cell r="AH235"/>
          <cell r="AI235">
            <v>0</v>
          </cell>
          <cell r="AJ235">
            <v>1</v>
          </cell>
          <cell r="AK235">
            <v>1</v>
          </cell>
          <cell r="AL235">
            <v>7</v>
          </cell>
          <cell r="AM235">
            <v>6</v>
          </cell>
          <cell r="AN235">
            <v>10</v>
          </cell>
          <cell r="AO235">
            <v>21</v>
          </cell>
          <cell r="AP235">
            <v>10</v>
          </cell>
          <cell r="AQ235">
            <v>10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66</v>
          </cell>
          <cell r="AW235">
            <v>1</v>
          </cell>
          <cell r="AX235">
            <v>1</v>
          </cell>
          <cell r="AY235">
            <v>7</v>
          </cell>
          <cell r="AZ235">
            <v>7</v>
          </cell>
          <cell r="BA235">
            <v>10</v>
          </cell>
          <cell r="BB235">
            <v>22</v>
          </cell>
          <cell r="BC235">
            <v>10</v>
          </cell>
          <cell r="BD235">
            <v>10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5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6</v>
          </cell>
          <cell r="AW236">
            <v>0</v>
          </cell>
          <cell r="AX236">
            <v>0</v>
          </cell>
          <cell r="AY236">
            <v>1</v>
          </cell>
          <cell r="AZ236">
            <v>0</v>
          </cell>
          <cell r="BA236">
            <v>0</v>
          </cell>
          <cell r="BB236">
            <v>0</v>
          </cell>
          <cell r="BC236">
            <v>5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1</v>
          </cell>
          <cell r="Q240">
            <v>0</v>
          </cell>
          <cell r="R240">
            <v>1</v>
          </cell>
          <cell r="S240">
            <v>0</v>
          </cell>
          <cell r="T240">
            <v>0</v>
          </cell>
          <cell r="U240">
            <v>0</v>
          </cell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1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1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2</v>
          </cell>
          <cell r="BD240">
            <v>0</v>
          </cell>
          <cell r="BE240">
            <v>1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1</v>
          </cell>
          <cell r="AQ241">
            <v>1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3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1</v>
          </cell>
          <cell r="BB241">
            <v>0</v>
          </cell>
          <cell r="BC241">
            <v>1</v>
          </cell>
          <cell r="BD241">
            <v>1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1</v>
          </cell>
          <cell r="AM244">
            <v>2</v>
          </cell>
          <cell r="AN244">
            <v>1</v>
          </cell>
          <cell r="AO244">
            <v>4</v>
          </cell>
          <cell r="AP244">
            <v>2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10</v>
          </cell>
          <cell r="AW244">
            <v>0</v>
          </cell>
          <cell r="AX244">
            <v>0</v>
          </cell>
          <cell r="AY244">
            <v>1</v>
          </cell>
          <cell r="AZ244">
            <v>2</v>
          </cell>
          <cell r="BA244">
            <v>1</v>
          </cell>
          <cell r="BB244">
            <v>4</v>
          </cell>
          <cell r="BC244">
            <v>2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1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1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2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1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1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/>
          <cell r="AG252"/>
          <cell r="AH252"/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1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2</v>
          </cell>
          <cell r="AW252">
            <v>1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1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2</v>
          </cell>
          <cell r="O256">
            <v>7</v>
          </cell>
          <cell r="P256">
            <v>3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12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/>
          <cell r="AG256"/>
          <cell r="AH256"/>
          <cell r="AI256">
            <v>0</v>
          </cell>
          <cell r="AJ256">
            <v>0</v>
          </cell>
          <cell r="AK256">
            <v>3</v>
          </cell>
          <cell r="AL256">
            <v>3</v>
          </cell>
          <cell r="AM256">
            <v>4</v>
          </cell>
          <cell r="AN256">
            <v>3</v>
          </cell>
          <cell r="AO256">
            <v>7</v>
          </cell>
          <cell r="AP256">
            <v>4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24</v>
          </cell>
          <cell r="AW256">
            <v>0</v>
          </cell>
          <cell r="AX256">
            <v>3</v>
          </cell>
          <cell r="AY256">
            <v>3</v>
          </cell>
          <cell r="AZ256">
            <v>4</v>
          </cell>
          <cell r="BA256">
            <v>5</v>
          </cell>
          <cell r="BB256">
            <v>14</v>
          </cell>
          <cell r="BC256">
            <v>7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</v>
          </cell>
          <cell r="K258">
            <v>2</v>
          </cell>
          <cell r="L258">
            <v>3</v>
          </cell>
          <cell r="M258">
            <v>0</v>
          </cell>
          <cell r="N258">
            <v>0</v>
          </cell>
          <cell r="O258">
            <v>0</v>
          </cell>
          <cell r="P258">
            <v>2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8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6</v>
          </cell>
          <cell r="AO258">
            <v>8</v>
          </cell>
          <cell r="AP258">
            <v>2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16</v>
          </cell>
          <cell r="AW258">
            <v>1</v>
          </cell>
          <cell r="AX258">
            <v>2</v>
          </cell>
          <cell r="AY258">
            <v>3</v>
          </cell>
          <cell r="AZ258">
            <v>0</v>
          </cell>
          <cell r="BA258">
            <v>6</v>
          </cell>
          <cell r="BB258">
            <v>8</v>
          </cell>
          <cell r="BC258">
            <v>4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9</v>
          </cell>
          <cell r="Q260">
            <v>1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10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2</v>
          </cell>
          <cell r="AP260">
            <v>6</v>
          </cell>
          <cell r="AQ260">
            <v>4</v>
          </cell>
          <cell r="AR260">
            <v>1</v>
          </cell>
          <cell r="AS260">
            <v>0</v>
          </cell>
          <cell r="AT260">
            <v>0</v>
          </cell>
          <cell r="AU260">
            <v>0</v>
          </cell>
          <cell r="AV260">
            <v>13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2</v>
          </cell>
          <cell r="BC260">
            <v>15</v>
          </cell>
          <cell r="BD260">
            <v>5</v>
          </cell>
          <cell r="BE260">
            <v>1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3</v>
          </cell>
          <cell r="AS264">
            <v>0</v>
          </cell>
          <cell r="AT264">
            <v>0</v>
          </cell>
          <cell r="AU264">
            <v>0</v>
          </cell>
          <cell r="AV264">
            <v>3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3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18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19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18</v>
          </cell>
          <cell r="AN266">
            <v>1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19</v>
          </cell>
          <cell r="AW266">
            <v>0</v>
          </cell>
          <cell r="AX266">
            <v>0</v>
          </cell>
          <cell r="AY266">
            <v>0</v>
          </cell>
          <cell r="AZ266">
            <v>36</v>
          </cell>
          <cell r="BA266">
            <v>2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1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1</v>
          </cell>
          <cell r="AN278">
            <v>0</v>
          </cell>
          <cell r="AO278">
            <v>0</v>
          </cell>
          <cell r="AP278">
            <v>1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2</v>
          </cell>
          <cell r="AW278">
            <v>0</v>
          </cell>
          <cell r="AX278">
            <v>0</v>
          </cell>
          <cell r="AY278">
            <v>0</v>
          </cell>
          <cell r="AZ278">
            <v>1</v>
          </cell>
          <cell r="BA278">
            <v>0</v>
          </cell>
          <cell r="BB278">
            <v>0</v>
          </cell>
          <cell r="BC278">
            <v>1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1</v>
          </cell>
          <cell r="AN280">
            <v>1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1</v>
          </cell>
          <cell r="BA280">
            <v>1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1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1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1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/>
          <cell r="AG284"/>
          <cell r="AH284"/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1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2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1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1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3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3</v>
          </cell>
          <cell r="AW285">
            <v>0</v>
          </cell>
          <cell r="AX285">
            <v>0</v>
          </cell>
          <cell r="AY285">
            <v>4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/>
          <cell r="AG287"/>
          <cell r="AH287"/>
          <cell r="AI287">
            <v>0</v>
          </cell>
          <cell r="AJ287">
            <v>0</v>
          </cell>
          <cell r="AK287">
            <v>1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1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2</v>
          </cell>
          <cell r="AW287">
            <v>0</v>
          </cell>
          <cell r="AX287">
            <v>1</v>
          </cell>
          <cell r="AY287">
            <v>0</v>
          </cell>
          <cell r="AZ287">
            <v>0</v>
          </cell>
          <cell r="BA287">
            <v>1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1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1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1</v>
          </cell>
          <cell r="AM290">
            <v>1</v>
          </cell>
          <cell r="AN290">
            <v>4</v>
          </cell>
          <cell r="AO290">
            <v>0</v>
          </cell>
          <cell r="AP290">
            <v>2</v>
          </cell>
          <cell r="AQ290">
            <v>0</v>
          </cell>
          <cell r="AR290">
            <v>2</v>
          </cell>
          <cell r="AS290">
            <v>0</v>
          </cell>
          <cell r="AT290">
            <v>0</v>
          </cell>
          <cell r="AU290">
            <v>0</v>
          </cell>
          <cell r="AV290">
            <v>10</v>
          </cell>
          <cell r="AW290">
            <v>0</v>
          </cell>
          <cell r="AX290">
            <v>0</v>
          </cell>
          <cell r="AY290">
            <v>1</v>
          </cell>
          <cell r="AZ290">
            <v>1</v>
          </cell>
          <cell r="BA290">
            <v>4</v>
          </cell>
          <cell r="BB290">
            <v>0</v>
          </cell>
          <cell r="BC290">
            <v>3</v>
          </cell>
          <cell r="BD290">
            <v>0</v>
          </cell>
          <cell r="BE290">
            <v>2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2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3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5</v>
          </cell>
          <cell r="AW294">
            <v>0</v>
          </cell>
          <cell r="AX294">
            <v>0</v>
          </cell>
          <cell r="AY294">
            <v>2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3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1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1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1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2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1</v>
          </cell>
          <cell r="BC295">
            <v>2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1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1</v>
          </cell>
          <cell r="AW296">
            <v>0</v>
          </cell>
          <cell r="AX296">
            <v>0</v>
          </cell>
          <cell r="AY296">
            <v>1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/>
          <cell r="AG304"/>
          <cell r="AH304"/>
          <cell r="AI304">
            <v>0</v>
          </cell>
          <cell r="AJ304">
            <v>2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3</v>
          </cell>
          <cell r="AW304">
            <v>2</v>
          </cell>
          <cell r="AX304">
            <v>0</v>
          </cell>
          <cell r="AY304">
            <v>0</v>
          </cell>
          <cell r="AZ304">
            <v>0</v>
          </cell>
          <cell r="BA304">
            <v>1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/>
          <cell r="AG305"/>
          <cell r="AH305"/>
          <cell r="AI305">
            <v>0</v>
          </cell>
          <cell r="AJ305">
            <v>0</v>
          </cell>
          <cell r="AK305">
            <v>1</v>
          </cell>
          <cell r="AL305">
            <v>0</v>
          </cell>
          <cell r="AM305">
            <v>3</v>
          </cell>
          <cell r="AN305">
            <v>0</v>
          </cell>
          <cell r="AO305">
            <v>2</v>
          </cell>
          <cell r="AP305">
            <v>0</v>
          </cell>
          <cell r="AQ305">
            <v>1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7</v>
          </cell>
          <cell r="AW305">
            <v>0</v>
          </cell>
          <cell r="AX305">
            <v>1</v>
          </cell>
          <cell r="AY305">
            <v>0</v>
          </cell>
          <cell r="AZ305">
            <v>3</v>
          </cell>
          <cell r="BA305">
            <v>0</v>
          </cell>
          <cell r="BB305">
            <v>2</v>
          </cell>
          <cell r="BC305">
            <v>0</v>
          </cell>
          <cell r="BD305">
            <v>1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1</v>
          </cell>
          <cell r="AW312">
            <v>0</v>
          </cell>
          <cell r="AX312">
            <v>0</v>
          </cell>
          <cell r="AY312">
            <v>0</v>
          </cell>
          <cell r="AZ312">
            <v>1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0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/>
          <cell r="AG317"/>
          <cell r="AH317"/>
          <cell r="AI317">
            <v>2</v>
          </cell>
          <cell r="AJ317">
            <v>0</v>
          </cell>
          <cell r="AK317">
            <v>2</v>
          </cell>
          <cell r="AL317">
            <v>9</v>
          </cell>
          <cell r="AM317">
            <v>1</v>
          </cell>
          <cell r="AN317">
            <v>0</v>
          </cell>
          <cell r="AO317">
            <v>0</v>
          </cell>
          <cell r="AP317">
            <v>1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13</v>
          </cell>
          <cell r="AW317">
            <v>0</v>
          </cell>
          <cell r="AX317">
            <v>2</v>
          </cell>
          <cell r="AY317">
            <v>9</v>
          </cell>
          <cell r="AZ317">
            <v>2</v>
          </cell>
          <cell r="BA317">
            <v>0</v>
          </cell>
          <cell r="BB317">
            <v>0</v>
          </cell>
          <cell r="BC317">
            <v>2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/>
          <cell r="AG318"/>
          <cell r="AH318"/>
          <cell r="AI318">
            <v>0</v>
          </cell>
          <cell r="AJ318">
            <v>0</v>
          </cell>
          <cell r="AK318">
            <v>1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1</v>
          </cell>
          <cell r="AW318">
            <v>0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2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2</v>
          </cell>
          <cell r="AW323">
            <v>0</v>
          </cell>
          <cell r="AX323">
            <v>0</v>
          </cell>
          <cell r="AY323">
            <v>0</v>
          </cell>
          <cell r="AZ323">
            <v>2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1</v>
          </cell>
          <cell r="AN330">
            <v>0</v>
          </cell>
          <cell r="AO330">
            <v>0</v>
          </cell>
          <cell r="AP330">
            <v>0</v>
          </cell>
          <cell r="AQ330">
            <v>1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2</v>
          </cell>
          <cell r="AW330">
            <v>0</v>
          </cell>
          <cell r="AX330">
            <v>0</v>
          </cell>
          <cell r="AY330">
            <v>0</v>
          </cell>
          <cell r="AZ330">
            <v>1</v>
          </cell>
          <cell r="BA330">
            <v>0</v>
          </cell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/>
          <cell r="AG331"/>
          <cell r="AH331"/>
          <cell r="AI331">
            <v>0</v>
          </cell>
          <cell r="AJ331">
            <v>0</v>
          </cell>
          <cell r="AK331">
            <v>1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1</v>
          </cell>
          <cell r="AW331">
            <v>0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/>
          <cell r="AG340"/>
          <cell r="AH340"/>
          <cell r="AI340">
            <v>0</v>
          </cell>
          <cell r="AJ340">
            <v>0</v>
          </cell>
          <cell r="AK340">
            <v>2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2</v>
          </cell>
          <cell r="AW340">
            <v>0</v>
          </cell>
          <cell r="AX340">
            <v>2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1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/>
          <cell r="AG341"/>
          <cell r="AH341"/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1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2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2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/>
          <cell r="AG353"/>
          <cell r="AH353"/>
          <cell r="AI353">
            <v>0</v>
          </cell>
          <cell r="AJ353">
            <v>0</v>
          </cell>
          <cell r="AK353">
            <v>1</v>
          </cell>
          <cell r="AL353">
            <v>1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2</v>
          </cell>
          <cell r="AW353">
            <v>0</v>
          </cell>
          <cell r="AX353">
            <v>1</v>
          </cell>
          <cell r="AY353">
            <v>1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1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1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1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1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1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1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1</v>
          </cell>
          <cell r="AW402">
            <v>0</v>
          </cell>
          <cell r="AX402">
            <v>0</v>
          </cell>
          <cell r="AY402">
            <v>0</v>
          </cell>
          <cell r="AZ402">
            <v>1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/>
          <cell r="AG409"/>
          <cell r="AH409"/>
          <cell r="AI409">
            <v>0</v>
          </cell>
          <cell r="AJ409">
            <v>1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1</v>
          </cell>
          <cell r="AW409">
            <v>1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1</v>
          </cell>
          <cell r="M412">
            <v>0</v>
          </cell>
          <cell r="N412">
            <v>0</v>
          </cell>
          <cell r="O412">
            <v>1</v>
          </cell>
          <cell r="P412">
            <v>2</v>
          </cell>
          <cell r="Q412">
            <v>1</v>
          </cell>
          <cell r="R412">
            <v>1</v>
          </cell>
          <cell r="S412">
            <v>0</v>
          </cell>
          <cell r="T412">
            <v>0</v>
          </cell>
          <cell r="U412">
            <v>0</v>
          </cell>
          <cell r="V412">
            <v>6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1</v>
          </cell>
          <cell r="AQ412">
            <v>0</v>
          </cell>
          <cell r="AR412">
            <v>1</v>
          </cell>
          <cell r="AS412">
            <v>0</v>
          </cell>
          <cell r="AT412">
            <v>0</v>
          </cell>
          <cell r="AU412">
            <v>0</v>
          </cell>
          <cell r="AV412">
            <v>2</v>
          </cell>
          <cell r="AW412">
            <v>0</v>
          </cell>
          <cell r="AX412">
            <v>0</v>
          </cell>
          <cell r="AY412">
            <v>1</v>
          </cell>
          <cell r="AZ412">
            <v>0</v>
          </cell>
          <cell r="BA412">
            <v>0</v>
          </cell>
          <cell r="BB412">
            <v>1</v>
          </cell>
          <cell r="BC412">
            <v>3</v>
          </cell>
          <cell r="BD412">
            <v>1</v>
          </cell>
          <cell r="BE412">
            <v>2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1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1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1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1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2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2</v>
          </cell>
          <cell r="Q437">
            <v>1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3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2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2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4</v>
          </cell>
          <cell r="BD437">
            <v>1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4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4</v>
          </cell>
          <cell r="AW440">
            <v>0</v>
          </cell>
          <cell r="AX440">
            <v>0</v>
          </cell>
          <cell r="AY440">
            <v>4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/>
          <cell r="AG446"/>
          <cell r="AH446"/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/>
          <cell r="AG447"/>
          <cell r="AH447"/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1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1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1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/>
          <cell r="AG448"/>
          <cell r="AH448"/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/>
          <cell r="AG449"/>
          <cell r="AH449"/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/>
          <cell r="AG450"/>
          <cell r="AH450"/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/>
          <cell r="AG451"/>
          <cell r="AH451"/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/>
          <cell r="AG452"/>
          <cell r="AH452"/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/>
          <cell r="AG453"/>
          <cell r="AH453"/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/>
          <cell r="AG454"/>
          <cell r="AH454"/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/>
          <cell r="AG455"/>
          <cell r="AH455"/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2</v>
          </cell>
          <cell r="AS455">
            <v>0</v>
          </cell>
          <cell r="AT455">
            <v>0</v>
          </cell>
          <cell r="AU455">
            <v>0</v>
          </cell>
          <cell r="AV455">
            <v>2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2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/>
          <cell r="AG456"/>
          <cell r="AH456"/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/>
          <cell r="AG457"/>
          <cell r="AH457"/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/>
          <cell r="AG458"/>
          <cell r="AH458"/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/>
          <cell r="AG459"/>
          <cell r="AH459"/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/>
          <cell r="AG460"/>
          <cell r="AH460"/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/>
          <cell r="AG461"/>
          <cell r="AH461"/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/>
          <cell r="AG462"/>
          <cell r="AH462"/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/>
          <cell r="AG463"/>
          <cell r="AH463"/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/>
          <cell r="AG464"/>
          <cell r="AH464"/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/>
          <cell r="AG465"/>
          <cell r="AH465"/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/>
          <cell r="AG466"/>
          <cell r="AH466"/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/>
          <cell r="AG467"/>
          <cell r="AH467"/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/>
          <cell r="AG468"/>
          <cell r="AH468"/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/>
          <cell r="AG469"/>
          <cell r="AH469"/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CESAR GARAYAR GARCIA</v>
          </cell>
          <cell r="J7">
            <v>5</v>
          </cell>
          <cell r="K7">
            <v>0</v>
          </cell>
          <cell r="L7">
            <v>0</v>
          </cell>
          <cell r="M7">
            <v>0</v>
          </cell>
          <cell r="N7">
            <v>2</v>
          </cell>
          <cell r="O7">
            <v>6</v>
          </cell>
          <cell r="P7">
            <v>15</v>
          </cell>
          <cell r="Q7">
            <v>0</v>
          </cell>
          <cell r="R7">
            <v>4</v>
          </cell>
          <cell r="S7">
            <v>0</v>
          </cell>
          <cell r="T7">
            <v>0</v>
          </cell>
          <cell r="U7">
            <v>0</v>
          </cell>
          <cell r="V7">
            <v>32</v>
          </cell>
          <cell r="W7">
            <v>4</v>
          </cell>
          <cell r="X7">
            <v>0</v>
          </cell>
          <cell r="Y7">
            <v>0</v>
          </cell>
          <cell r="Z7">
            <v>0</v>
          </cell>
          <cell r="AA7">
            <v>1</v>
          </cell>
          <cell r="AB7">
            <v>2</v>
          </cell>
          <cell r="AC7">
            <v>1</v>
          </cell>
          <cell r="AD7">
            <v>0</v>
          </cell>
          <cell r="AE7">
            <v>1</v>
          </cell>
          <cell r="AF7">
            <v>0</v>
          </cell>
          <cell r="AG7">
            <v>0</v>
          </cell>
          <cell r="AH7">
            <v>0</v>
          </cell>
          <cell r="AI7">
            <v>9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2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2</v>
          </cell>
          <cell r="BW7">
            <v>11</v>
          </cell>
          <cell r="BX7">
            <v>0</v>
          </cell>
          <cell r="BY7">
            <v>0</v>
          </cell>
          <cell r="BZ7">
            <v>0</v>
          </cell>
          <cell r="CA7">
            <v>3</v>
          </cell>
          <cell r="CB7">
            <v>9</v>
          </cell>
          <cell r="CC7">
            <v>16</v>
          </cell>
          <cell r="CD7">
            <v>0</v>
          </cell>
          <cell r="CE7">
            <v>5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0</v>
          </cell>
          <cell r="K8">
            <v>0</v>
          </cell>
          <cell r="L8">
            <v>0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>
            <v>2</v>
          </cell>
          <cell r="S8">
            <v>0</v>
          </cell>
          <cell r="T8">
            <v>0</v>
          </cell>
          <cell r="U8">
            <v>0</v>
          </cell>
          <cell r="V8">
            <v>5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2</v>
          </cell>
          <cell r="AF8">
            <v>0</v>
          </cell>
          <cell r="AG8">
            <v>0</v>
          </cell>
          <cell r="AH8">
            <v>0</v>
          </cell>
          <cell r="AI8">
            <v>3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7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8</v>
          </cell>
          <cell r="BW8">
            <v>2</v>
          </cell>
          <cell r="BX8">
            <v>0</v>
          </cell>
          <cell r="BY8">
            <v>0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8</v>
          </cell>
          <cell r="CE8">
            <v>4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162</v>
          </cell>
          <cell r="I9" t="str">
            <v>HOSPITAL II-I  CONTAMANA</v>
          </cell>
          <cell r="J9">
            <v>1</v>
          </cell>
          <cell r="K9">
            <v>2</v>
          </cell>
          <cell r="L9">
            <v>5</v>
          </cell>
          <cell r="M9">
            <v>2</v>
          </cell>
          <cell r="N9">
            <v>4</v>
          </cell>
          <cell r="O9">
            <v>2</v>
          </cell>
          <cell r="P9">
            <v>6</v>
          </cell>
          <cell r="Q9">
            <v>22</v>
          </cell>
          <cell r="R9">
            <v>2</v>
          </cell>
          <cell r="S9">
            <v>0</v>
          </cell>
          <cell r="T9">
            <v>0</v>
          </cell>
          <cell r="U9">
            <v>0</v>
          </cell>
          <cell r="V9">
            <v>46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1</v>
          </cell>
          <cell r="AB9">
            <v>0</v>
          </cell>
          <cell r="AC9">
            <v>0</v>
          </cell>
          <cell r="AD9">
            <v>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3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1</v>
          </cell>
          <cell r="AW9">
            <v>0</v>
          </cell>
          <cell r="AX9">
            <v>0</v>
          </cell>
          <cell r="AY9">
            <v>1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1</v>
          </cell>
          <cell r="BJ9">
            <v>0</v>
          </cell>
          <cell r="BK9">
            <v>0</v>
          </cell>
          <cell r="BL9">
            <v>2</v>
          </cell>
          <cell r="BM9">
            <v>5</v>
          </cell>
          <cell r="BN9">
            <v>4</v>
          </cell>
          <cell r="BO9">
            <v>0</v>
          </cell>
          <cell r="BP9">
            <v>2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13</v>
          </cell>
          <cell r="BW9">
            <v>1</v>
          </cell>
          <cell r="BX9">
            <v>2</v>
          </cell>
          <cell r="BY9">
            <v>8</v>
          </cell>
          <cell r="BZ9">
            <v>7</v>
          </cell>
          <cell r="CA9">
            <v>9</v>
          </cell>
          <cell r="CB9">
            <v>3</v>
          </cell>
          <cell r="CC9">
            <v>8</v>
          </cell>
          <cell r="CD9">
            <v>24</v>
          </cell>
          <cell r="CE9">
            <v>2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210</v>
          </cell>
          <cell r="I10" t="str">
            <v>HOSPITAL SANTA GEMA DE  YURIMAGUAS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1</v>
          </cell>
          <cell r="S10">
            <v>0</v>
          </cell>
          <cell r="T10">
            <v>0</v>
          </cell>
          <cell r="U10">
            <v>0</v>
          </cell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2</v>
          </cell>
          <cell r="AF10">
            <v>0</v>
          </cell>
          <cell r="AG10">
            <v>0</v>
          </cell>
          <cell r="AH10">
            <v>0</v>
          </cell>
          <cell r="AI10">
            <v>2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1</v>
          </cell>
          <cell r="BP10">
            <v>1</v>
          </cell>
          <cell r="BQ10">
            <v>3</v>
          </cell>
          <cell r="BR10">
            <v>1</v>
          </cell>
          <cell r="BS10">
            <v>0</v>
          </cell>
          <cell r="BT10">
            <v>0</v>
          </cell>
          <cell r="BU10">
            <v>0</v>
          </cell>
          <cell r="BV10">
            <v>6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1</v>
          </cell>
          <cell r="CC10">
            <v>1</v>
          </cell>
          <cell r="CD10">
            <v>3</v>
          </cell>
          <cell r="CE10">
            <v>4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4</v>
          </cell>
          <cell r="I11" t="str">
            <v>SANTA MARIA DE NANAY</v>
          </cell>
          <cell r="J11">
            <v>1</v>
          </cell>
          <cell r="K11">
            <v>0</v>
          </cell>
          <cell r="L11">
            <v>3</v>
          </cell>
          <cell r="M11">
            <v>0</v>
          </cell>
          <cell r="N11">
            <v>0</v>
          </cell>
          <cell r="O11">
            <v>1</v>
          </cell>
          <cell r="P11">
            <v>2</v>
          </cell>
          <cell r="Q11">
            <v>2</v>
          </cell>
          <cell r="R11">
            <v>3</v>
          </cell>
          <cell r="S11">
            <v>0</v>
          </cell>
          <cell r="T11">
            <v>0</v>
          </cell>
          <cell r="U11">
            <v>0</v>
          </cell>
          <cell r="V11">
            <v>12</v>
          </cell>
          <cell r="W11">
            <v>6</v>
          </cell>
          <cell r="X11">
            <v>5</v>
          </cell>
          <cell r="Y11">
            <v>5</v>
          </cell>
          <cell r="Z11">
            <v>2</v>
          </cell>
          <cell r="AA11">
            <v>4</v>
          </cell>
          <cell r="AB11">
            <v>11</v>
          </cell>
          <cell r="AC11">
            <v>11</v>
          </cell>
          <cell r="AD11">
            <v>8</v>
          </cell>
          <cell r="AE11">
            <v>5</v>
          </cell>
          <cell r="AF11">
            <v>0</v>
          </cell>
          <cell r="AG11">
            <v>0</v>
          </cell>
          <cell r="AH11">
            <v>0</v>
          </cell>
          <cell r="AI11">
            <v>57</v>
          </cell>
          <cell r="AJ11">
            <v>0</v>
          </cell>
          <cell r="AK11">
            <v>0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2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2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2</v>
          </cell>
          <cell r="BW11">
            <v>7</v>
          </cell>
          <cell r="BX11">
            <v>5</v>
          </cell>
          <cell r="BY11">
            <v>11</v>
          </cell>
          <cell r="BZ11">
            <v>2</v>
          </cell>
          <cell r="CA11">
            <v>4</v>
          </cell>
          <cell r="CB11">
            <v>12</v>
          </cell>
          <cell r="CC11">
            <v>13</v>
          </cell>
          <cell r="CD11">
            <v>11</v>
          </cell>
          <cell r="CE11">
            <v>8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5</v>
          </cell>
          <cell r="I12" t="str">
            <v>SAMITO I</v>
          </cell>
          <cell r="J12">
            <v>1</v>
          </cell>
          <cell r="K12">
            <v>5</v>
          </cell>
          <cell r="L12">
            <v>0</v>
          </cell>
          <cell r="M12">
            <v>1</v>
          </cell>
          <cell r="N12">
            <v>0</v>
          </cell>
          <cell r="O12">
            <v>2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9</v>
          </cell>
          <cell r="W12">
            <v>0</v>
          </cell>
          <cell r="X12">
            <v>0</v>
          </cell>
          <cell r="Y12">
            <v>3</v>
          </cell>
          <cell r="Z12">
            <v>1</v>
          </cell>
          <cell r="AA12">
            <v>2</v>
          </cell>
          <cell r="AB12">
            <v>2</v>
          </cell>
          <cell r="AC12">
            <v>7</v>
          </cell>
          <cell r="AD12">
            <v>3</v>
          </cell>
          <cell r="AE12">
            <v>1</v>
          </cell>
          <cell r="AF12">
            <v>0</v>
          </cell>
          <cell r="AG12">
            <v>0</v>
          </cell>
          <cell r="AH12">
            <v>0</v>
          </cell>
          <cell r="AI12">
            <v>19</v>
          </cell>
          <cell r="AJ12">
            <v>2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2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4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1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3</v>
          </cell>
          <cell r="BX12">
            <v>5</v>
          </cell>
          <cell r="BY12">
            <v>3</v>
          </cell>
          <cell r="BZ12">
            <v>2</v>
          </cell>
          <cell r="CA12">
            <v>2</v>
          </cell>
          <cell r="CB12">
            <v>7</v>
          </cell>
          <cell r="CC12">
            <v>7</v>
          </cell>
          <cell r="CD12">
            <v>3</v>
          </cell>
          <cell r="CE12">
            <v>1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6</v>
          </cell>
          <cell r="I13" t="str">
            <v>DIAMANTE AZUL</v>
          </cell>
          <cell r="J13">
            <v>5</v>
          </cell>
          <cell r="K13">
            <v>3</v>
          </cell>
          <cell r="L13">
            <v>4</v>
          </cell>
          <cell r="M13">
            <v>4</v>
          </cell>
          <cell r="N13">
            <v>3</v>
          </cell>
          <cell r="O13">
            <v>4</v>
          </cell>
          <cell r="P13">
            <v>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24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3</v>
          </cell>
          <cell r="AB13">
            <v>1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5</v>
          </cell>
          <cell r="AJ13">
            <v>1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3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4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4</v>
          </cell>
          <cell r="BW13">
            <v>6</v>
          </cell>
          <cell r="BX13">
            <v>4</v>
          </cell>
          <cell r="BY13">
            <v>4</v>
          </cell>
          <cell r="BZ13">
            <v>5</v>
          </cell>
          <cell r="CA13">
            <v>10</v>
          </cell>
          <cell r="CB13">
            <v>5</v>
          </cell>
          <cell r="CC13">
            <v>1</v>
          </cell>
          <cell r="CD13">
            <v>1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7</v>
          </cell>
          <cell r="I14" t="str">
            <v>MORONACOCHA</v>
          </cell>
          <cell r="J14">
            <v>23</v>
          </cell>
          <cell r="K14">
            <v>2</v>
          </cell>
          <cell r="L14">
            <v>8</v>
          </cell>
          <cell r="M14">
            <v>14</v>
          </cell>
          <cell r="N14">
            <v>3</v>
          </cell>
          <cell r="O14">
            <v>4</v>
          </cell>
          <cell r="P14">
            <v>19</v>
          </cell>
          <cell r="Q14">
            <v>12</v>
          </cell>
          <cell r="R14">
            <v>7</v>
          </cell>
          <cell r="S14">
            <v>0</v>
          </cell>
          <cell r="T14">
            <v>0</v>
          </cell>
          <cell r="U14">
            <v>0</v>
          </cell>
          <cell r="V14">
            <v>92</v>
          </cell>
          <cell r="W14">
            <v>1</v>
          </cell>
          <cell r="X14">
            <v>1</v>
          </cell>
          <cell r="Y14">
            <v>2</v>
          </cell>
          <cell r="Z14">
            <v>1</v>
          </cell>
          <cell r="AA14">
            <v>2</v>
          </cell>
          <cell r="AB14">
            <v>0</v>
          </cell>
          <cell r="AC14">
            <v>4</v>
          </cell>
          <cell r="AD14">
            <v>1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12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24</v>
          </cell>
          <cell r="BX14">
            <v>3</v>
          </cell>
          <cell r="BY14">
            <v>10</v>
          </cell>
          <cell r="BZ14">
            <v>15</v>
          </cell>
          <cell r="CA14">
            <v>5</v>
          </cell>
          <cell r="CB14">
            <v>4</v>
          </cell>
          <cell r="CC14">
            <v>23</v>
          </cell>
          <cell r="CD14">
            <v>13</v>
          </cell>
          <cell r="CE14">
            <v>7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8</v>
          </cell>
          <cell r="I15" t="str">
            <v>TUPAC AMARU DE IQUITOS</v>
          </cell>
          <cell r="J15">
            <v>2</v>
          </cell>
          <cell r="K15">
            <v>1</v>
          </cell>
          <cell r="L15">
            <v>7</v>
          </cell>
          <cell r="M15">
            <v>1</v>
          </cell>
          <cell r="N15">
            <v>1</v>
          </cell>
          <cell r="O15">
            <v>1</v>
          </cell>
          <cell r="P15">
            <v>3</v>
          </cell>
          <cell r="Q15">
            <v>3</v>
          </cell>
          <cell r="R15">
            <v>2</v>
          </cell>
          <cell r="S15">
            <v>0</v>
          </cell>
          <cell r="T15">
            <v>0</v>
          </cell>
          <cell r="U15">
            <v>0</v>
          </cell>
          <cell r="V15">
            <v>21</v>
          </cell>
          <cell r="W15">
            <v>0</v>
          </cell>
          <cell r="X15">
            <v>0</v>
          </cell>
          <cell r="Y15">
            <v>2</v>
          </cell>
          <cell r="Z15">
            <v>3</v>
          </cell>
          <cell r="AA15">
            <v>2</v>
          </cell>
          <cell r="AB15">
            <v>3</v>
          </cell>
          <cell r="AC15">
            <v>11</v>
          </cell>
          <cell r="AD15">
            <v>6</v>
          </cell>
          <cell r="AE15">
            <v>5</v>
          </cell>
          <cell r="AF15">
            <v>0</v>
          </cell>
          <cell r="AG15">
            <v>0</v>
          </cell>
          <cell r="AH15">
            <v>0</v>
          </cell>
          <cell r="AI15">
            <v>32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2</v>
          </cell>
          <cell r="BX15">
            <v>1</v>
          </cell>
          <cell r="BY15">
            <v>9</v>
          </cell>
          <cell r="BZ15">
            <v>4</v>
          </cell>
          <cell r="CA15">
            <v>3</v>
          </cell>
          <cell r="CB15">
            <v>5</v>
          </cell>
          <cell r="CC15">
            <v>15</v>
          </cell>
          <cell r="CD15">
            <v>9</v>
          </cell>
          <cell r="CE15">
            <v>7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9</v>
          </cell>
          <cell r="I16" t="str">
            <v>SAN ANTONIO DE IQUITOS</v>
          </cell>
          <cell r="J16">
            <v>27</v>
          </cell>
          <cell r="K16">
            <v>9</v>
          </cell>
          <cell r="L16">
            <v>6</v>
          </cell>
          <cell r="M16">
            <v>10</v>
          </cell>
          <cell r="N16">
            <v>11</v>
          </cell>
          <cell r="O16">
            <v>11</v>
          </cell>
          <cell r="P16">
            <v>15</v>
          </cell>
          <cell r="Q16">
            <v>10</v>
          </cell>
          <cell r="R16">
            <v>13</v>
          </cell>
          <cell r="S16">
            <v>0</v>
          </cell>
          <cell r="T16">
            <v>0</v>
          </cell>
          <cell r="U16">
            <v>0</v>
          </cell>
          <cell r="V16">
            <v>112</v>
          </cell>
          <cell r="W16">
            <v>3</v>
          </cell>
          <cell r="X16">
            <v>1</v>
          </cell>
          <cell r="Y16">
            <v>5</v>
          </cell>
          <cell r="Z16">
            <v>4</v>
          </cell>
          <cell r="AA16">
            <v>4</v>
          </cell>
          <cell r="AB16">
            <v>3</v>
          </cell>
          <cell r="AC16">
            <v>10</v>
          </cell>
          <cell r="AD16">
            <v>5</v>
          </cell>
          <cell r="AE16">
            <v>3</v>
          </cell>
          <cell r="AF16">
            <v>0</v>
          </cell>
          <cell r="AG16">
            <v>0</v>
          </cell>
          <cell r="AH16">
            <v>0</v>
          </cell>
          <cell r="AI16">
            <v>38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3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1</v>
          </cell>
          <cell r="BF16">
            <v>0</v>
          </cell>
          <cell r="BG16">
            <v>0</v>
          </cell>
          <cell r="BH16">
            <v>0</v>
          </cell>
          <cell r="BI16">
            <v>1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1</v>
          </cell>
          <cell r="BW16">
            <v>31</v>
          </cell>
          <cell r="BX16">
            <v>10</v>
          </cell>
          <cell r="BY16">
            <v>11</v>
          </cell>
          <cell r="BZ16">
            <v>14</v>
          </cell>
          <cell r="CA16">
            <v>15</v>
          </cell>
          <cell r="CB16">
            <v>15</v>
          </cell>
          <cell r="CC16">
            <v>26</v>
          </cell>
          <cell r="CD16">
            <v>16</v>
          </cell>
          <cell r="CE16">
            <v>17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10</v>
          </cell>
          <cell r="I17" t="str">
            <v>1RO. DE ENERO</v>
          </cell>
          <cell r="J17">
            <v>8</v>
          </cell>
          <cell r="K17">
            <v>3</v>
          </cell>
          <cell r="L17">
            <v>5</v>
          </cell>
          <cell r="M17">
            <v>3</v>
          </cell>
          <cell r="N17">
            <v>11</v>
          </cell>
          <cell r="O17">
            <v>12</v>
          </cell>
          <cell r="P17">
            <v>17</v>
          </cell>
          <cell r="Q17">
            <v>6</v>
          </cell>
          <cell r="R17">
            <v>14</v>
          </cell>
          <cell r="S17">
            <v>0</v>
          </cell>
          <cell r="T17">
            <v>0</v>
          </cell>
          <cell r="U17">
            <v>0</v>
          </cell>
          <cell r="V17">
            <v>79</v>
          </cell>
          <cell r="W17">
            <v>0</v>
          </cell>
          <cell r="X17">
            <v>1</v>
          </cell>
          <cell r="Y17">
            <v>2</v>
          </cell>
          <cell r="Z17">
            <v>1</v>
          </cell>
          <cell r="AA17">
            <v>2</v>
          </cell>
          <cell r="AB17">
            <v>8</v>
          </cell>
          <cell r="AC17">
            <v>6</v>
          </cell>
          <cell r="AD17">
            <v>8</v>
          </cell>
          <cell r="AE17">
            <v>4</v>
          </cell>
          <cell r="AF17">
            <v>0</v>
          </cell>
          <cell r="AG17">
            <v>0</v>
          </cell>
          <cell r="AH17">
            <v>0</v>
          </cell>
          <cell r="AI17">
            <v>32</v>
          </cell>
          <cell r="AJ17">
            <v>0</v>
          </cell>
          <cell r="AK17">
            <v>0</v>
          </cell>
          <cell r="AL17">
            <v>0</v>
          </cell>
          <cell r="AM17">
            <v>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</v>
          </cell>
          <cell r="AS17">
            <v>0</v>
          </cell>
          <cell r="AT17">
            <v>0</v>
          </cell>
          <cell r="AU17">
            <v>0</v>
          </cell>
          <cell r="AV17">
            <v>3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8</v>
          </cell>
          <cell r="BX17">
            <v>4</v>
          </cell>
          <cell r="BY17">
            <v>7</v>
          </cell>
          <cell r="BZ17">
            <v>6</v>
          </cell>
          <cell r="CA17">
            <v>13</v>
          </cell>
          <cell r="CB17">
            <v>20</v>
          </cell>
          <cell r="CC17">
            <v>23</v>
          </cell>
          <cell r="CD17">
            <v>14</v>
          </cell>
          <cell r="CE17">
            <v>19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1</v>
          </cell>
          <cell r="S18">
            <v>0</v>
          </cell>
          <cell r="T18">
            <v>0</v>
          </cell>
          <cell r="U18">
            <v>0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1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1</v>
          </cell>
          <cell r="CD18">
            <v>0</v>
          </cell>
          <cell r="CE18">
            <v>1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12</v>
          </cell>
          <cell r="I19" t="str">
            <v>MANACAMIRI</v>
          </cell>
          <cell r="J19">
            <v>1</v>
          </cell>
          <cell r="K19">
            <v>0</v>
          </cell>
          <cell r="L19">
            <v>1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3</v>
          </cell>
          <cell r="W19">
            <v>1</v>
          </cell>
          <cell r="X19">
            <v>0</v>
          </cell>
          <cell r="Y19">
            <v>2</v>
          </cell>
          <cell r="Z19">
            <v>0</v>
          </cell>
          <cell r="AA19">
            <v>1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4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</v>
          </cell>
          <cell r="BX19">
            <v>0</v>
          </cell>
          <cell r="BY19">
            <v>3</v>
          </cell>
          <cell r="BZ19">
            <v>1</v>
          </cell>
          <cell r="CA19">
            <v>1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13</v>
          </cell>
          <cell r="I20" t="str">
            <v>P.S I-2 MAYNAS</v>
          </cell>
          <cell r="J20">
            <v>22</v>
          </cell>
          <cell r="K20">
            <v>2</v>
          </cell>
          <cell r="L20">
            <v>1</v>
          </cell>
          <cell r="M20">
            <v>5</v>
          </cell>
          <cell r="N20">
            <v>6</v>
          </cell>
          <cell r="O20">
            <v>3</v>
          </cell>
          <cell r="P20">
            <v>3</v>
          </cell>
          <cell r="Q20">
            <v>2</v>
          </cell>
          <cell r="R20">
            <v>8</v>
          </cell>
          <cell r="S20">
            <v>0</v>
          </cell>
          <cell r="T20">
            <v>0</v>
          </cell>
          <cell r="U20">
            <v>0</v>
          </cell>
          <cell r="V20">
            <v>52</v>
          </cell>
          <cell r="W20">
            <v>5</v>
          </cell>
          <cell r="X20">
            <v>1</v>
          </cell>
          <cell r="Y20">
            <v>0</v>
          </cell>
          <cell r="Z20">
            <v>6</v>
          </cell>
          <cell r="AA20">
            <v>3</v>
          </cell>
          <cell r="AB20">
            <v>6</v>
          </cell>
          <cell r="AC20">
            <v>5</v>
          </cell>
          <cell r="AD20">
            <v>4</v>
          </cell>
          <cell r="AE20">
            <v>4</v>
          </cell>
          <cell r="AF20">
            <v>0</v>
          </cell>
          <cell r="AG20">
            <v>0</v>
          </cell>
          <cell r="AH20">
            <v>0</v>
          </cell>
          <cell r="AI20">
            <v>34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1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27</v>
          </cell>
          <cell r="BX20">
            <v>3</v>
          </cell>
          <cell r="BY20">
            <v>1</v>
          </cell>
          <cell r="BZ20">
            <v>11</v>
          </cell>
          <cell r="CA20">
            <v>10</v>
          </cell>
          <cell r="CB20">
            <v>9</v>
          </cell>
          <cell r="CC20">
            <v>8</v>
          </cell>
          <cell r="CD20">
            <v>6</v>
          </cell>
          <cell r="CE20">
            <v>12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4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</v>
          </cell>
          <cell r="AP21">
            <v>1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2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1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1</v>
          </cell>
          <cell r="BW21">
            <v>1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1</v>
          </cell>
          <cell r="CC21">
            <v>1</v>
          </cell>
          <cell r="CD21">
            <v>5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15</v>
          </cell>
          <cell r="I22" t="str">
            <v>P.S. I-1 PORVENIR DE IQUITOS</v>
          </cell>
          <cell r="J22">
            <v>4</v>
          </cell>
          <cell r="K22">
            <v>0</v>
          </cell>
          <cell r="L22">
            <v>0</v>
          </cell>
          <cell r="M22">
            <v>3</v>
          </cell>
          <cell r="N22">
            <v>4</v>
          </cell>
          <cell r="O22">
            <v>4</v>
          </cell>
          <cell r="P22">
            <v>5</v>
          </cell>
          <cell r="Q22">
            <v>10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31</v>
          </cell>
          <cell r="W22">
            <v>5</v>
          </cell>
          <cell r="X22">
            <v>3</v>
          </cell>
          <cell r="Y22">
            <v>4</v>
          </cell>
          <cell r="Z22">
            <v>6</v>
          </cell>
          <cell r="AA22">
            <v>7</v>
          </cell>
          <cell r="AB22">
            <v>3</v>
          </cell>
          <cell r="AC22">
            <v>4</v>
          </cell>
          <cell r="AD22">
            <v>6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38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1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1</v>
          </cell>
          <cell r="BW22">
            <v>9</v>
          </cell>
          <cell r="BX22">
            <v>3</v>
          </cell>
          <cell r="BY22">
            <v>4</v>
          </cell>
          <cell r="BZ22">
            <v>10</v>
          </cell>
          <cell r="CA22">
            <v>11</v>
          </cell>
          <cell r="CB22">
            <v>7</v>
          </cell>
          <cell r="CC22">
            <v>9</v>
          </cell>
          <cell r="CD22">
            <v>16</v>
          </cell>
          <cell r="CE22">
            <v>1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16</v>
          </cell>
          <cell r="I23" t="str">
            <v>BELLAVISTA NANAY</v>
          </cell>
          <cell r="J23">
            <v>20</v>
          </cell>
          <cell r="K23">
            <v>7</v>
          </cell>
          <cell r="L23">
            <v>5</v>
          </cell>
          <cell r="M23">
            <v>24</v>
          </cell>
          <cell r="N23">
            <v>17</v>
          </cell>
          <cell r="O23">
            <v>13</v>
          </cell>
          <cell r="P23">
            <v>7</v>
          </cell>
          <cell r="Q23">
            <v>18</v>
          </cell>
          <cell r="R23">
            <v>16</v>
          </cell>
          <cell r="S23">
            <v>0</v>
          </cell>
          <cell r="T23">
            <v>0</v>
          </cell>
          <cell r="U23">
            <v>0</v>
          </cell>
          <cell r="V23">
            <v>127</v>
          </cell>
          <cell r="W23">
            <v>4</v>
          </cell>
          <cell r="X23">
            <v>4</v>
          </cell>
          <cell r="Y23">
            <v>11</v>
          </cell>
          <cell r="Z23">
            <v>8</v>
          </cell>
          <cell r="AA23">
            <v>12</v>
          </cell>
          <cell r="AB23">
            <v>18</v>
          </cell>
          <cell r="AC23">
            <v>13</v>
          </cell>
          <cell r="AD23">
            <v>24</v>
          </cell>
          <cell r="AE23">
            <v>13</v>
          </cell>
          <cell r="AF23">
            <v>0</v>
          </cell>
          <cell r="AG23">
            <v>0</v>
          </cell>
          <cell r="AH23">
            <v>0</v>
          </cell>
          <cell r="AI23">
            <v>107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24</v>
          </cell>
          <cell r="BX23">
            <v>11</v>
          </cell>
          <cell r="BY23">
            <v>16</v>
          </cell>
          <cell r="BZ23">
            <v>32</v>
          </cell>
          <cell r="CA23">
            <v>29</v>
          </cell>
          <cell r="CB23">
            <v>31</v>
          </cell>
          <cell r="CC23">
            <v>20</v>
          </cell>
          <cell r="CD23">
            <v>43</v>
          </cell>
          <cell r="CE23">
            <v>29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2</v>
          </cell>
          <cell r="M24">
            <v>0</v>
          </cell>
          <cell r="N24">
            <v>3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6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</v>
          </cell>
          <cell r="AB24">
            <v>3</v>
          </cell>
          <cell r="AC24">
            <v>1</v>
          </cell>
          <cell r="AD24">
            <v>4</v>
          </cell>
          <cell r="AE24">
            <v>8</v>
          </cell>
          <cell r="AF24">
            <v>0</v>
          </cell>
          <cell r="AG24">
            <v>0</v>
          </cell>
          <cell r="AH24">
            <v>0</v>
          </cell>
          <cell r="AI24">
            <v>17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1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2</v>
          </cell>
          <cell r="BZ24">
            <v>0</v>
          </cell>
          <cell r="CA24">
            <v>4</v>
          </cell>
          <cell r="CB24">
            <v>4</v>
          </cell>
          <cell r="CC24">
            <v>2</v>
          </cell>
          <cell r="CD24">
            <v>4</v>
          </cell>
          <cell r="CE24">
            <v>8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18</v>
          </cell>
          <cell r="I25" t="str">
            <v>BARRIO FLORIDO</v>
          </cell>
          <cell r="J25">
            <v>6</v>
          </cell>
          <cell r="K25">
            <v>3</v>
          </cell>
          <cell r="L25">
            <v>5</v>
          </cell>
          <cell r="M25">
            <v>0</v>
          </cell>
          <cell r="N25">
            <v>2</v>
          </cell>
          <cell r="O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21</v>
          </cell>
          <cell r="W25">
            <v>1</v>
          </cell>
          <cell r="X25">
            <v>1</v>
          </cell>
          <cell r="Y25">
            <v>0</v>
          </cell>
          <cell r="Z25">
            <v>1</v>
          </cell>
          <cell r="AA25">
            <v>1</v>
          </cell>
          <cell r="AB25">
            <v>2</v>
          </cell>
          <cell r="AC25">
            <v>1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8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1</v>
          </cell>
          <cell r="BJ25">
            <v>2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1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5</v>
          </cell>
          <cell r="BW25">
            <v>9</v>
          </cell>
          <cell r="BX25">
            <v>4</v>
          </cell>
          <cell r="BY25">
            <v>7</v>
          </cell>
          <cell r="BZ25">
            <v>1</v>
          </cell>
          <cell r="CA25">
            <v>4</v>
          </cell>
          <cell r="CB25">
            <v>7</v>
          </cell>
          <cell r="CC25">
            <v>2</v>
          </cell>
          <cell r="CD25">
            <v>1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1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2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1</v>
          </cell>
          <cell r="BW26">
            <v>1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1</v>
          </cell>
          <cell r="CC26">
            <v>1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20</v>
          </cell>
          <cell r="I27" t="str">
            <v>SANTA CLARA DEL OJEAL</v>
          </cell>
          <cell r="J27">
            <v>4</v>
          </cell>
          <cell r="K27">
            <v>1</v>
          </cell>
          <cell r="L27">
            <v>0</v>
          </cell>
          <cell r="M27">
            <v>0</v>
          </cell>
          <cell r="N27">
            <v>1</v>
          </cell>
          <cell r="O27">
            <v>0</v>
          </cell>
          <cell r="P27">
            <v>0</v>
          </cell>
          <cell r="Q27">
            <v>2</v>
          </cell>
          <cell r="R27">
            <v>1</v>
          </cell>
          <cell r="S27">
            <v>0</v>
          </cell>
          <cell r="T27">
            <v>0</v>
          </cell>
          <cell r="U27">
            <v>0</v>
          </cell>
          <cell r="V27">
            <v>9</v>
          </cell>
          <cell r="W27">
            <v>0</v>
          </cell>
          <cell r="X27">
            <v>1</v>
          </cell>
          <cell r="Y27">
            <v>0</v>
          </cell>
          <cell r="Z27">
            <v>0</v>
          </cell>
          <cell r="AA27">
            <v>1</v>
          </cell>
          <cell r="AB27">
            <v>1</v>
          </cell>
          <cell r="AC27">
            <v>0</v>
          </cell>
          <cell r="AD27">
            <v>1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4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1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1</v>
          </cell>
          <cell r="BW27">
            <v>4</v>
          </cell>
          <cell r="BX27">
            <v>2</v>
          </cell>
          <cell r="BY27">
            <v>0</v>
          </cell>
          <cell r="BZ27">
            <v>0</v>
          </cell>
          <cell r="CA27">
            <v>2</v>
          </cell>
          <cell r="CB27">
            <v>1</v>
          </cell>
          <cell r="CC27">
            <v>1</v>
          </cell>
          <cell r="CD27">
            <v>3</v>
          </cell>
          <cell r="CE27">
            <v>1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2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5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1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1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1</v>
          </cell>
          <cell r="CA28">
            <v>3</v>
          </cell>
          <cell r="CB28">
            <v>2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3</v>
          </cell>
          <cell r="L29">
            <v>1</v>
          </cell>
          <cell r="M29">
            <v>0</v>
          </cell>
          <cell r="N29">
            <v>1</v>
          </cell>
          <cell r="O29">
            <v>2</v>
          </cell>
          <cell r="P29">
            <v>0</v>
          </cell>
          <cell r="Q29">
            <v>2</v>
          </cell>
          <cell r="R29">
            <v>1</v>
          </cell>
          <cell r="S29">
            <v>0</v>
          </cell>
          <cell r="T29">
            <v>0</v>
          </cell>
          <cell r="U29">
            <v>0</v>
          </cell>
          <cell r="V29">
            <v>10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1</v>
          </cell>
          <cell r="BW29">
            <v>0</v>
          </cell>
          <cell r="BX29">
            <v>4</v>
          </cell>
          <cell r="BY29">
            <v>1</v>
          </cell>
          <cell r="BZ29">
            <v>0</v>
          </cell>
          <cell r="CA29">
            <v>1</v>
          </cell>
          <cell r="CB29">
            <v>2</v>
          </cell>
          <cell r="CC29">
            <v>0</v>
          </cell>
          <cell r="CD29">
            <v>3</v>
          </cell>
          <cell r="CE29">
            <v>1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23</v>
          </cell>
          <cell r="I30" t="str">
            <v>C.S. I-3 9 DE OCTUBRE</v>
          </cell>
          <cell r="J30">
            <v>15</v>
          </cell>
          <cell r="K30">
            <v>8</v>
          </cell>
          <cell r="L30">
            <v>9</v>
          </cell>
          <cell r="M30">
            <v>9</v>
          </cell>
          <cell r="N30">
            <v>4</v>
          </cell>
          <cell r="O30">
            <v>8</v>
          </cell>
          <cell r="P30">
            <v>32</v>
          </cell>
          <cell r="Q30">
            <v>11</v>
          </cell>
          <cell r="R30">
            <v>3</v>
          </cell>
          <cell r="S30">
            <v>0</v>
          </cell>
          <cell r="T30">
            <v>0</v>
          </cell>
          <cell r="U30">
            <v>0</v>
          </cell>
          <cell r="V30">
            <v>99</v>
          </cell>
          <cell r="W30">
            <v>4</v>
          </cell>
          <cell r="X30">
            <v>0</v>
          </cell>
          <cell r="Y30">
            <v>1</v>
          </cell>
          <cell r="Z30">
            <v>2</v>
          </cell>
          <cell r="AA30">
            <v>1</v>
          </cell>
          <cell r="AB30">
            <v>1</v>
          </cell>
          <cell r="AC30">
            <v>8</v>
          </cell>
          <cell r="AD30">
            <v>1</v>
          </cell>
          <cell r="AE30">
            <v>2</v>
          </cell>
          <cell r="AF30">
            <v>0</v>
          </cell>
          <cell r="AG30">
            <v>0</v>
          </cell>
          <cell r="AH30">
            <v>0</v>
          </cell>
          <cell r="AI30">
            <v>20</v>
          </cell>
          <cell r="AJ30">
            <v>1</v>
          </cell>
          <cell r="AK30">
            <v>0</v>
          </cell>
          <cell r="AL30">
            <v>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20</v>
          </cell>
          <cell r="BX30">
            <v>8</v>
          </cell>
          <cell r="BY30">
            <v>11</v>
          </cell>
          <cell r="BZ30">
            <v>11</v>
          </cell>
          <cell r="CA30">
            <v>5</v>
          </cell>
          <cell r="CB30">
            <v>9</v>
          </cell>
          <cell r="CC30">
            <v>40</v>
          </cell>
          <cell r="CD30">
            <v>12</v>
          </cell>
          <cell r="CE30">
            <v>5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24</v>
          </cell>
          <cell r="I31" t="str">
            <v>CARDOZO</v>
          </cell>
          <cell r="J31">
            <v>1</v>
          </cell>
          <cell r="K31">
            <v>2</v>
          </cell>
          <cell r="L31">
            <v>1</v>
          </cell>
          <cell r="M31">
            <v>16</v>
          </cell>
          <cell r="N31">
            <v>2</v>
          </cell>
          <cell r="O31">
            <v>4</v>
          </cell>
          <cell r="P31">
            <v>10</v>
          </cell>
          <cell r="Q31">
            <v>3</v>
          </cell>
          <cell r="R31">
            <v>17</v>
          </cell>
          <cell r="S31">
            <v>0</v>
          </cell>
          <cell r="T31">
            <v>0</v>
          </cell>
          <cell r="U31">
            <v>0</v>
          </cell>
          <cell r="V31">
            <v>56</v>
          </cell>
          <cell r="W31">
            <v>1</v>
          </cell>
          <cell r="X31">
            <v>4</v>
          </cell>
          <cell r="Y31">
            <v>2</v>
          </cell>
          <cell r="Z31">
            <v>3</v>
          </cell>
          <cell r="AA31">
            <v>7</v>
          </cell>
          <cell r="AB31">
            <v>8</v>
          </cell>
          <cell r="AC31">
            <v>4</v>
          </cell>
          <cell r="AD31">
            <v>5</v>
          </cell>
          <cell r="AE31">
            <v>3</v>
          </cell>
          <cell r="AF31">
            <v>0</v>
          </cell>
          <cell r="AG31">
            <v>0</v>
          </cell>
          <cell r="AH31">
            <v>0</v>
          </cell>
          <cell r="AI31">
            <v>37</v>
          </cell>
          <cell r="AJ31">
            <v>0</v>
          </cell>
          <cell r="AK31">
            <v>0</v>
          </cell>
          <cell r="AL31">
            <v>1</v>
          </cell>
          <cell r="AM31">
            <v>1</v>
          </cell>
          <cell r="AN31">
            <v>0</v>
          </cell>
          <cell r="AO31">
            <v>1</v>
          </cell>
          <cell r="AP31">
            <v>1</v>
          </cell>
          <cell r="AQ31">
            <v>1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5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2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</v>
          </cell>
          <cell r="BP31">
            <v>0</v>
          </cell>
          <cell r="BQ31">
            <v>2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5</v>
          </cell>
          <cell r="BW31">
            <v>4</v>
          </cell>
          <cell r="BX31">
            <v>6</v>
          </cell>
          <cell r="BY31">
            <v>4</v>
          </cell>
          <cell r="BZ31">
            <v>20</v>
          </cell>
          <cell r="CA31">
            <v>9</v>
          </cell>
          <cell r="CB31">
            <v>14</v>
          </cell>
          <cell r="CC31">
            <v>15</v>
          </cell>
          <cell r="CD31">
            <v>11</v>
          </cell>
          <cell r="CE31">
            <v>20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</v>
          </cell>
          <cell r="K32">
            <v>4</v>
          </cell>
          <cell r="L32">
            <v>6</v>
          </cell>
          <cell r="M32">
            <v>13</v>
          </cell>
          <cell r="N32">
            <v>7</v>
          </cell>
          <cell r="O32">
            <v>22</v>
          </cell>
          <cell r="P32">
            <v>21</v>
          </cell>
          <cell r="Q32">
            <v>8</v>
          </cell>
          <cell r="R32">
            <v>15</v>
          </cell>
          <cell r="S32">
            <v>0</v>
          </cell>
          <cell r="T32">
            <v>0</v>
          </cell>
          <cell r="U32">
            <v>0</v>
          </cell>
          <cell r="V32">
            <v>97</v>
          </cell>
          <cell r="W32">
            <v>2</v>
          </cell>
          <cell r="X32">
            <v>0</v>
          </cell>
          <cell r="Y32">
            <v>5</v>
          </cell>
          <cell r="Z32">
            <v>16</v>
          </cell>
          <cell r="AA32">
            <v>4</v>
          </cell>
          <cell r="AB32">
            <v>13</v>
          </cell>
          <cell r="AC32">
            <v>25</v>
          </cell>
          <cell r="AD32">
            <v>17</v>
          </cell>
          <cell r="AE32">
            <v>12</v>
          </cell>
          <cell r="AF32">
            <v>0</v>
          </cell>
          <cell r="AG32">
            <v>0</v>
          </cell>
          <cell r="AH32">
            <v>0</v>
          </cell>
          <cell r="AI32">
            <v>94</v>
          </cell>
          <cell r="AJ32">
            <v>1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1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1</v>
          </cell>
          <cell r="BQ32">
            <v>0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2</v>
          </cell>
          <cell r="BW32">
            <v>4</v>
          </cell>
          <cell r="BX32">
            <v>4</v>
          </cell>
          <cell r="BY32">
            <v>11</v>
          </cell>
          <cell r="BZ32">
            <v>29</v>
          </cell>
          <cell r="CA32">
            <v>11</v>
          </cell>
          <cell r="CB32">
            <v>35</v>
          </cell>
          <cell r="CC32">
            <v>47</v>
          </cell>
          <cell r="CD32">
            <v>25</v>
          </cell>
          <cell r="CE32">
            <v>28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2</v>
          </cell>
          <cell r="K33">
            <v>5</v>
          </cell>
          <cell r="L33">
            <v>0</v>
          </cell>
          <cell r="M33">
            <v>4</v>
          </cell>
          <cell r="N33">
            <v>1</v>
          </cell>
          <cell r="O33">
            <v>4</v>
          </cell>
          <cell r="P33">
            <v>1</v>
          </cell>
          <cell r="Q33">
            <v>4</v>
          </cell>
          <cell r="R33">
            <v>7</v>
          </cell>
          <cell r="S33">
            <v>0</v>
          </cell>
          <cell r="T33">
            <v>0</v>
          </cell>
          <cell r="U33">
            <v>0</v>
          </cell>
          <cell r="V33">
            <v>28</v>
          </cell>
          <cell r="W33">
            <v>5</v>
          </cell>
          <cell r="X33">
            <v>3</v>
          </cell>
          <cell r="Y33">
            <v>6</v>
          </cell>
          <cell r="Z33">
            <v>2</v>
          </cell>
          <cell r="AA33">
            <v>5</v>
          </cell>
          <cell r="AB33">
            <v>1</v>
          </cell>
          <cell r="AC33">
            <v>5</v>
          </cell>
          <cell r="AD33">
            <v>4</v>
          </cell>
          <cell r="AE33">
            <v>3</v>
          </cell>
          <cell r="AF33">
            <v>0</v>
          </cell>
          <cell r="AG33">
            <v>0</v>
          </cell>
          <cell r="AH33">
            <v>0</v>
          </cell>
          <cell r="AI33">
            <v>34</v>
          </cell>
          <cell r="AJ33">
            <v>0</v>
          </cell>
          <cell r="AK33">
            <v>0</v>
          </cell>
          <cell r="AL33">
            <v>2</v>
          </cell>
          <cell r="AM33">
            <v>0</v>
          </cell>
          <cell r="AN33">
            <v>1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5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7</v>
          </cell>
          <cell r="BX33">
            <v>8</v>
          </cell>
          <cell r="BY33">
            <v>8</v>
          </cell>
          <cell r="BZ33">
            <v>6</v>
          </cell>
          <cell r="CA33">
            <v>7</v>
          </cell>
          <cell r="CB33">
            <v>6</v>
          </cell>
          <cell r="CC33">
            <v>6</v>
          </cell>
          <cell r="CD33">
            <v>8</v>
          </cell>
          <cell r="CE33">
            <v>11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1</v>
          </cell>
          <cell r="M34">
            <v>5</v>
          </cell>
          <cell r="N34">
            <v>3</v>
          </cell>
          <cell r="O34">
            <v>6</v>
          </cell>
          <cell r="P34">
            <v>4</v>
          </cell>
          <cell r="Q34">
            <v>3</v>
          </cell>
          <cell r="R34">
            <v>7</v>
          </cell>
          <cell r="S34">
            <v>0</v>
          </cell>
          <cell r="T34">
            <v>0</v>
          </cell>
          <cell r="U34">
            <v>0</v>
          </cell>
          <cell r="V34">
            <v>29</v>
          </cell>
          <cell r="W34">
            <v>1</v>
          </cell>
          <cell r="X34">
            <v>0</v>
          </cell>
          <cell r="Y34">
            <v>2</v>
          </cell>
          <cell r="Z34">
            <v>1</v>
          </cell>
          <cell r="AA34">
            <v>7</v>
          </cell>
          <cell r="AB34">
            <v>2</v>
          </cell>
          <cell r="AC34">
            <v>4</v>
          </cell>
          <cell r="AD34">
            <v>4</v>
          </cell>
          <cell r="AE34">
            <v>3</v>
          </cell>
          <cell r="AF34">
            <v>0</v>
          </cell>
          <cell r="AG34">
            <v>0</v>
          </cell>
          <cell r="AH34">
            <v>0</v>
          </cell>
          <cell r="AI34">
            <v>24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2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2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1</v>
          </cell>
          <cell r="BM34">
            <v>1</v>
          </cell>
          <cell r="BN34">
            <v>0</v>
          </cell>
          <cell r="BO34">
            <v>2</v>
          </cell>
          <cell r="BP34">
            <v>0</v>
          </cell>
          <cell r="BQ34">
            <v>1</v>
          </cell>
          <cell r="BR34">
            <v>3</v>
          </cell>
          <cell r="BS34">
            <v>0</v>
          </cell>
          <cell r="BT34">
            <v>0</v>
          </cell>
          <cell r="BU34">
            <v>0</v>
          </cell>
          <cell r="BV34">
            <v>8</v>
          </cell>
          <cell r="BW34">
            <v>1</v>
          </cell>
          <cell r="BX34">
            <v>0</v>
          </cell>
          <cell r="BY34">
            <v>4</v>
          </cell>
          <cell r="BZ34">
            <v>7</v>
          </cell>
          <cell r="CA34">
            <v>10</v>
          </cell>
          <cell r="CB34">
            <v>10</v>
          </cell>
          <cell r="CC34">
            <v>8</v>
          </cell>
          <cell r="CD34">
            <v>10</v>
          </cell>
          <cell r="CE34">
            <v>13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2</v>
          </cell>
          <cell r="O35">
            <v>0</v>
          </cell>
          <cell r="P35">
            <v>2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4</v>
          </cell>
          <cell r="W35">
            <v>1</v>
          </cell>
          <cell r="X35">
            <v>0</v>
          </cell>
          <cell r="Y35">
            <v>1</v>
          </cell>
          <cell r="Z35">
            <v>2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0</v>
          </cell>
          <cell r="AI35">
            <v>6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1</v>
          </cell>
          <cell r="BW35">
            <v>1</v>
          </cell>
          <cell r="BX35">
            <v>0</v>
          </cell>
          <cell r="BY35">
            <v>1</v>
          </cell>
          <cell r="BZ35">
            <v>2</v>
          </cell>
          <cell r="CA35">
            <v>2</v>
          </cell>
          <cell r="CB35">
            <v>1</v>
          </cell>
          <cell r="CC35">
            <v>3</v>
          </cell>
          <cell r="CD35">
            <v>0</v>
          </cell>
          <cell r="CE35">
            <v>1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29</v>
          </cell>
          <cell r="I36" t="str">
            <v>SANTA CLARA DE NANAY</v>
          </cell>
          <cell r="J36">
            <v>2</v>
          </cell>
          <cell r="K36">
            <v>2</v>
          </cell>
          <cell r="L36">
            <v>4</v>
          </cell>
          <cell r="M36">
            <v>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10</v>
          </cell>
          <cell r="W36">
            <v>2</v>
          </cell>
          <cell r="X36">
            <v>2</v>
          </cell>
          <cell r="Y36">
            <v>3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7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4</v>
          </cell>
          <cell r="BX36">
            <v>4</v>
          </cell>
          <cell r="BY36">
            <v>7</v>
          </cell>
          <cell r="BZ36">
            <v>2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30</v>
          </cell>
          <cell r="I37" t="str">
            <v>SANTO TOMAS DE SAN JUAN DE BAUTISTA</v>
          </cell>
          <cell r="J37">
            <v>9</v>
          </cell>
          <cell r="K37">
            <v>12</v>
          </cell>
          <cell r="L37">
            <v>3</v>
          </cell>
          <cell r="M37">
            <v>8</v>
          </cell>
          <cell r="N37">
            <v>13</v>
          </cell>
          <cell r="O37">
            <v>7</v>
          </cell>
          <cell r="P37">
            <v>2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54</v>
          </cell>
          <cell r="W37">
            <v>0</v>
          </cell>
          <cell r="X37">
            <v>0</v>
          </cell>
          <cell r="Y37">
            <v>4</v>
          </cell>
          <cell r="Z37">
            <v>1</v>
          </cell>
          <cell r="AA37">
            <v>1</v>
          </cell>
          <cell r="AB37">
            <v>0</v>
          </cell>
          <cell r="AC37">
            <v>1</v>
          </cell>
          <cell r="AD37">
            <v>2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9</v>
          </cell>
          <cell r="AJ37">
            <v>0</v>
          </cell>
          <cell r="AK37">
            <v>0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1</v>
          </cell>
          <cell r="BW37">
            <v>10</v>
          </cell>
          <cell r="BX37">
            <v>12</v>
          </cell>
          <cell r="BY37">
            <v>8</v>
          </cell>
          <cell r="BZ37">
            <v>9</v>
          </cell>
          <cell r="CA37">
            <v>14</v>
          </cell>
          <cell r="CB37">
            <v>7</v>
          </cell>
          <cell r="CC37">
            <v>3</v>
          </cell>
          <cell r="CD37">
            <v>2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31</v>
          </cell>
          <cell r="I38" t="str">
            <v>ZUNGAROCOCHA</v>
          </cell>
          <cell r="J38">
            <v>12</v>
          </cell>
          <cell r="K38">
            <v>13</v>
          </cell>
          <cell r="L38">
            <v>11</v>
          </cell>
          <cell r="M38">
            <v>3</v>
          </cell>
          <cell r="N38">
            <v>0</v>
          </cell>
          <cell r="O38">
            <v>3</v>
          </cell>
          <cell r="P38">
            <v>10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52</v>
          </cell>
          <cell r="W38">
            <v>13</v>
          </cell>
          <cell r="X38">
            <v>9</v>
          </cell>
          <cell r="Y38">
            <v>12</v>
          </cell>
          <cell r="Z38">
            <v>8</v>
          </cell>
          <cell r="AA38">
            <v>10</v>
          </cell>
          <cell r="AB38">
            <v>17</v>
          </cell>
          <cell r="AC38">
            <v>26</v>
          </cell>
          <cell r="AD38">
            <v>19</v>
          </cell>
          <cell r="AE38">
            <v>6</v>
          </cell>
          <cell r="AF38">
            <v>0</v>
          </cell>
          <cell r="AG38">
            <v>0</v>
          </cell>
          <cell r="AH38">
            <v>0</v>
          </cell>
          <cell r="AI38">
            <v>120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25</v>
          </cell>
          <cell r="BX38">
            <v>22</v>
          </cell>
          <cell r="BY38">
            <v>23</v>
          </cell>
          <cell r="BZ38">
            <v>11</v>
          </cell>
          <cell r="CA38">
            <v>11</v>
          </cell>
          <cell r="CB38">
            <v>20</v>
          </cell>
          <cell r="CC38">
            <v>36</v>
          </cell>
          <cell r="CD38">
            <v>19</v>
          </cell>
          <cell r="CE38">
            <v>6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32</v>
          </cell>
          <cell r="I39" t="str">
            <v>QUISTOCOCHA</v>
          </cell>
          <cell r="J39">
            <v>2</v>
          </cell>
          <cell r="K39">
            <v>1</v>
          </cell>
          <cell r="L39">
            <v>0</v>
          </cell>
          <cell r="M39">
            <v>4</v>
          </cell>
          <cell r="N39">
            <v>0</v>
          </cell>
          <cell r="O39">
            <v>2</v>
          </cell>
          <cell r="P39">
            <v>1</v>
          </cell>
          <cell r="Q39">
            <v>1</v>
          </cell>
          <cell r="R39">
            <v>2</v>
          </cell>
          <cell r="S39">
            <v>0</v>
          </cell>
          <cell r="T39">
            <v>0</v>
          </cell>
          <cell r="U39">
            <v>0</v>
          </cell>
          <cell r="V39">
            <v>13</v>
          </cell>
          <cell r="W39">
            <v>3</v>
          </cell>
          <cell r="X39">
            <v>0</v>
          </cell>
          <cell r="Y39">
            <v>1</v>
          </cell>
          <cell r="Z39">
            <v>3</v>
          </cell>
          <cell r="AA39">
            <v>2</v>
          </cell>
          <cell r="AB39">
            <v>5</v>
          </cell>
          <cell r="AC39">
            <v>3</v>
          </cell>
          <cell r="AD39">
            <v>8</v>
          </cell>
          <cell r="AE39">
            <v>9</v>
          </cell>
          <cell r="AF39">
            <v>0</v>
          </cell>
          <cell r="AG39">
            <v>0</v>
          </cell>
          <cell r="AH39">
            <v>0</v>
          </cell>
          <cell r="AI39">
            <v>34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1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2</v>
          </cell>
          <cell r="BN39">
            <v>1</v>
          </cell>
          <cell r="BO39">
            <v>1</v>
          </cell>
          <cell r="BP39">
            <v>0</v>
          </cell>
          <cell r="BQ39">
            <v>0</v>
          </cell>
          <cell r="BR39">
            <v>1</v>
          </cell>
          <cell r="BS39">
            <v>0</v>
          </cell>
          <cell r="BT39">
            <v>0</v>
          </cell>
          <cell r="BU39">
            <v>0</v>
          </cell>
          <cell r="BV39">
            <v>5</v>
          </cell>
          <cell r="BW39">
            <v>5</v>
          </cell>
          <cell r="BX39">
            <v>1</v>
          </cell>
          <cell r="BY39">
            <v>1</v>
          </cell>
          <cell r="BZ39">
            <v>9</v>
          </cell>
          <cell r="CA39">
            <v>3</v>
          </cell>
          <cell r="CB39">
            <v>8</v>
          </cell>
          <cell r="CC39">
            <v>4</v>
          </cell>
          <cell r="CD39">
            <v>10</v>
          </cell>
          <cell r="CE39">
            <v>12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1</v>
          </cell>
          <cell r="M40">
            <v>1</v>
          </cell>
          <cell r="N40">
            <v>0</v>
          </cell>
          <cell r="O40">
            <v>6</v>
          </cell>
          <cell r="P40">
            <v>13</v>
          </cell>
          <cell r="Q40">
            <v>7</v>
          </cell>
          <cell r="R40">
            <v>5</v>
          </cell>
          <cell r="S40">
            <v>0</v>
          </cell>
          <cell r="T40">
            <v>0</v>
          </cell>
          <cell r="U40">
            <v>0</v>
          </cell>
          <cell r="V40">
            <v>33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0</v>
          </cell>
          <cell r="BK40">
            <v>0</v>
          </cell>
          <cell r="BL40">
            <v>1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1</v>
          </cell>
          <cell r="BW40">
            <v>0</v>
          </cell>
          <cell r="BX40">
            <v>0</v>
          </cell>
          <cell r="BY40">
            <v>2</v>
          </cell>
          <cell r="BZ40">
            <v>1</v>
          </cell>
          <cell r="CA40">
            <v>0</v>
          </cell>
          <cell r="CB40">
            <v>8</v>
          </cell>
          <cell r="CC40">
            <v>14</v>
          </cell>
          <cell r="CD40">
            <v>7</v>
          </cell>
          <cell r="CE40">
            <v>5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34</v>
          </cell>
          <cell r="I41" t="str">
            <v>MORALILLO</v>
          </cell>
          <cell r="J41">
            <v>2</v>
          </cell>
          <cell r="K41">
            <v>3</v>
          </cell>
          <cell r="L41">
            <v>0</v>
          </cell>
          <cell r="M41">
            <v>0</v>
          </cell>
          <cell r="N41">
            <v>0</v>
          </cell>
          <cell r="O41">
            <v>3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8</v>
          </cell>
          <cell r="W41">
            <v>0</v>
          </cell>
          <cell r="X41">
            <v>0</v>
          </cell>
          <cell r="Y41">
            <v>0</v>
          </cell>
          <cell r="Z41">
            <v>1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2</v>
          </cell>
          <cell r="BX41">
            <v>3</v>
          </cell>
          <cell r="BY41">
            <v>0</v>
          </cell>
          <cell r="BZ41">
            <v>1</v>
          </cell>
          <cell r="CA41">
            <v>0</v>
          </cell>
          <cell r="CB41">
            <v>3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35</v>
          </cell>
          <cell r="I42" t="str">
            <v>P.S. I-1 VARILLAL</v>
          </cell>
          <cell r="J42">
            <v>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2</v>
          </cell>
          <cell r="W42">
            <v>4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25</v>
          </cell>
          <cell r="AF42">
            <v>0</v>
          </cell>
          <cell r="AG42">
            <v>0</v>
          </cell>
          <cell r="AH42">
            <v>0</v>
          </cell>
          <cell r="AI42">
            <v>29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6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25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36</v>
          </cell>
          <cell r="I43" t="str">
            <v>SAN PABLO DE CUYANA</v>
          </cell>
          <cell r="J43">
            <v>1</v>
          </cell>
          <cell r="K43">
            <v>0</v>
          </cell>
          <cell r="L43">
            <v>3</v>
          </cell>
          <cell r="M43">
            <v>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9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</v>
          </cell>
          <cell r="BX43">
            <v>0</v>
          </cell>
          <cell r="BY43">
            <v>4</v>
          </cell>
          <cell r="BZ43">
            <v>4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37</v>
          </cell>
          <cell r="I44" t="str">
            <v>TAMSHIYACU</v>
          </cell>
          <cell r="J44">
            <v>9</v>
          </cell>
          <cell r="K44">
            <v>4</v>
          </cell>
          <cell r="L44">
            <v>3</v>
          </cell>
          <cell r="M44">
            <v>4</v>
          </cell>
          <cell r="N44">
            <v>15</v>
          </cell>
          <cell r="O44">
            <v>3</v>
          </cell>
          <cell r="P44">
            <v>12</v>
          </cell>
          <cell r="Q44">
            <v>22</v>
          </cell>
          <cell r="R44">
            <v>14</v>
          </cell>
          <cell r="S44">
            <v>0</v>
          </cell>
          <cell r="T44">
            <v>0</v>
          </cell>
          <cell r="U44">
            <v>0</v>
          </cell>
          <cell r="V44">
            <v>86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2</v>
          </cell>
          <cell r="AF44">
            <v>0</v>
          </cell>
          <cell r="AG44">
            <v>0</v>
          </cell>
          <cell r="AH44">
            <v>0</v>
          </cell>
          <cell r="AI44">
            <v>4</v>
          </cell>
          <cell r="AJ44">
            <v>0</v>
          </cell>
          <cell r="AK44">
            <v>0</v>
          </cell>
          <cell r="AL44">
            <v>3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2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5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1</v>
          </cell>
          <cell r="BO44">
            <v>3</v>
          </cell>
          <cell r="BP44">
            <v>2</v>
          </cell>
          <cell r="BQ44">
            <v>1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7</v>
          </cell>
          <cell r="BW44">
            <v>9</v>
          </cell>
          <cell r="BX44">
            <v>4</v>
          </cell>
          <cell r="BY44">
            <v>6</v>
          </cell>
          <cell r="BZ44">
            <v>4</v>
          </cell>
          <cell r="CA44">
            <v>16</v>
          </cell>
          <cell r="CB44">
            <v>7</v>
          </cell>
          <cell r="CC44">
            <v>15</v>
          </cell>
          <cell r="CD44">
            <v>25</v>
          </cell>
          <cell r="CE44">
            <v>16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1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0</v>
          </cell>
          <cell r="AI45">
            <v>1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2</v>
          </cell>
          <cell r="BZ45">
            <v>0</v>
          </cell>
          <cell r="CA45">
            <v>0</v>
          </cell>
          <cell r="CB45">
            <v>0</v>
          </cell>
          <cell r="CC45">
            <v>1</v>
          </cell>
          <cell r="CD45">
            <v>0</v>
          </cell>
          <cell r="CE45">
            <v>2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2</v>
          </cell>
          <cell r="M46">
            <v>0</v>
          </cell>
          <cell r="N46">
            <v>2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5</v>
          </cell>
          <cell r="W46">
            <v>0</v>
          </cell>
          <cell r="X46">
            <v>1</v>
          </cell>
          <cell r="Y46">
            <v>0</v>
          </cell>
          <cell r="Z46">
            <v>0</v>
          </cell>
          <cell r="AA46">
            <v>1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1</v>
          </cell>
          <cell r="BY46">
            <v>2</v>
          </cell>
          <cell r="BZ46">
            <v>0</v>
          </cell>
          <cell r="CA46">
            <v>3</v>
          </cell>
          <cell r="CB46">
            <v>0</v>
          </cell>
          <cell r="CC46">
            <v>0</v>
          </cell>
          <cell r="CD46">
            <v>1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2</v>
          </cell>
          <cell r="N47">
            <v>0</v>
          </cell>
          <cell r="O47">
            <v>2</v>
          </cell>
          <cell r="P47">
            <v>2</v>
          </cell>
          <cell r="Q47">
            <v>1</v>
          </cell>
          <cell r="R47">
            <v>2</v>
          </cell>
          <cell r="S47">
            <v>0</v>
          </cell>
          <cell r="T47">
            <v>0</v>
          </cell>
          <cell r="U47">
            <v>0</v>
          </cell>
          <cell r="V47">
            <v>9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2</v>
          </cell>
          <cell r="AD47">
            <v>2</v>
          </cell>
          <cell r="AE47">
            <v>5</v>
          </cell>
          <cell r="AF47">
            <v>0</v>
          </cell>
          <cell r="AG47">
            <v>0</v>
          </cell>
          <cell r="AH47">
            <v>0</v>
          </cell>
          <cell r="AI47">
            <v>9</v>
          </cell>
          <cell r="AJ47">
            <v>0</v>
          </cell>
          <cell r="AK47">
            <v>1</v>
          </cell>
          <cell r="AL47">
            <v>0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3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1</v>
          </cell>
          <cell r="BW47">
            <v>0</v>
          </cell>
          <cell r="BX47">
            <v>2</v>
          </cell>
          <cell r="BY47">
            <v>0</v>
          </cell>
          <cell r="BZ47">
            <v>3</v>
          </cell>
          <cell r="CA47">
            <v>0</v>
          </cell>
          <cell r="CB47">
            <v>3</v>
          </cell>
          <cell r="CC47">
            <v>4</v>
          </cell>
          <cell r="CD47">
            <v>3</v>
          </cell>
          <cell r="CE47">
            <v>7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41</v>
          </cell>
          <cell r="I48" t="str">
            <v>ESPERANZA TAHUAYO</v>
          </cell>
          <cell r="J48">
            <v>1</v>
          </cell>
          <cell r="K48">
            <v>5</v>
          </cell>
          <cell r="L48">
            <v>4</v>
          </cell>
          <cell r="M48">
            <v>4</v>
          </cell>
          <cell r="N48">
            <v>4</v>
          </cell>
          <cell r="O48">
            <v>3</v>
          </cell>
          <cell r="P48">
            <v>7</v>
          </cell>
          <cell r="Q48">
            <v>1</v>
          </cell>
          <cell r="R48">
            <v>3</v>
          </cell>
          <cell r="S48">
            <v>0</v>
          </cell>
          <cell r="T48">
            <v>0</v>
          </cell>
          <cell r="U48">
            <v>0</v>
          </cell>
          <cell r="V48">
            <v>32</v>
          </cell>
          <cell r="W48">
            <v>1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</v>
          </cell>
          <cell r="AJ48">
            <v>3</v>
          </cell>
          <cell r="AK48">
            <v>1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4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5</v>
          </cell>
          <cell r="BX48">
            <v>6</v>
          </cell>
          <cell r="BY48">
            <v>4</v>
          </cell>
          <cell r="BZ48">
            <v>4</v>
          </cell>
          <cell r="CA48">
            <v>4</v>
          </cell>
          <cell r="CB48">
            <v>4</v>
          </cell>
          <cell r="CC48">
            <v>7</v>
          </cell>
          <cell r="CD48">
            <v>1</v>
          </cell>
          <cell r="CE48">
            <v>3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1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2</v>
          </cell>
          <cell r="W50">
            <v>1</v>
          </cell>
          <cell r="X50">
            <v>1</v>
          </cell>
          <cell r="Y50">
            <v>5</v>
          </cell>
          <cell r="Z50">
            <v>3</v>
          </cell>
          <cell r="AA50">
            <v>4</v>
          </cell>
          <cell r="AB50">
            <v>6</v>
          </cell>
          <cell r="AC50">
            <v>4</v>
          </cell>
          <cell r="AD50">
            <v>7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31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</v>
          </cell>
          <cell r="BX50">
            <v>1</v>
          </cell>
          <cell r="BY50">
            <v>6</v>
          </cell>
          <cell r="BZ50">
            <v>4</v>
          </cell>
          <cell r="CA50">
            <v>4</v>
          </cell>
          <cell r="CB50">
            <v>6</v>
          </cell>
          <cell r="CC50">
            <v>4</v>
          </cell>
          <cell r="CD50">
            <v>7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</v>
          </cell>
          <cell r="Y52">
            <v>0</v>
          </cell>
          <cell r="Z52">
            <v>0</v>
          </cell>
          <cell r="AA52">
            <v>0</v>
          </cell>
          <cell r="AB52">
            <v>2</v>
          </cell>
          <cell r="AC52">
            <v>1</v>
          </cell>
          <cell r="AD52">
            <v>3</v>
          </cell>
          <cell r="AE52">
            <v>2</v>
          </cell>
          <cell r="AF52">
            <v>0</v>
          </cell>
          <cell r="AG52">
            <v>0</v>
          </cell>
          <cell r="AH52">
            <v>0</v>
          </cell>
          <cell r="AI52">
            <v>9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1</v>
          </cell>
          <cell r="BY52">
            <v>0</v>
          </cell>
          <cell r="BZ52">
            <v>0</v>
          </cell>
          <cell r="CA52">
            <v>0</v>
          </cell>
          <cell r="CB52">
            <v>2</v>
          </cell>
          <cell r="CC52">
            <v>1</v>
          </cell>
          <cell r="CD52">
            <v>3</v>
          </cell>
          <cell r="CE52">
            <v>2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1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1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4</v>
          </cell>
          <cell r="L54">
            <v>3</v>
          </cell>
          <cell r="M54">
            <v>3</v>
          </cell>
          <cell r="N54">
            <v>0</v>
          </cell>
          <cell r="O54">
            <v>1</v>
          </cell>
          <cell r="P54">
            <v>4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16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2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2</v>
          </cell>
          <cell r="BX54">
            <v>4</v>
          </cell>
          <cell r="BY54">
            <v>4</v>
          </cell>
          <cell r="BZ54">
            <v>3</v>
          </cell>
          <cell r="CA54">
            <v>0</v>
          </cell>
          <cell r="CB54">
            <v>1</v>
          </cell>
          <cell r="CC54">
            <v>4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1</v>
          </cell>
          <cell r="W55">
            <v>4</v>
          </cell>
          <cell r="X55">
            <v>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6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1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1</v>
          </cell>
          <cell r="BW55">
            <v>5</v>
          </cell>
          <cell r="BX55">
            <v>2</v>
          </cell>
          <cell r="BY55">
            <v>0</v>
          </cell>
          <cell r="BZ55">
            <v>1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50</v>
          </cell>
          <cell r="I56" t="str">
            <v>CABO PANTOJA - RIO AMAZONAS</v>
          </cell>
          <cell r="J56">
            <v>7</v>
          </cell>
          <cell r="K56">
            <v>5</v>
          </cell>
          <cell r="L56">
            <v>5</v>
          </cell>
          <cell r="M56">
            <v>7</v>
          </cell>
          <cell r="N56">
            <v>2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26</v>
          </cell>
          <cell r="W56">
            <v>1</v>
          </cell>
          <cell r="X56">
            <v>0</v>
          </cell>
          <cell r="Y56">
            <v>4</v>
          </cell>
          <cell r="Z56">
            <v>3</v>
          </cell>
          <cell r="AA56">
            <v>0</v>
          </cell>
          <cell r="AB56">
            <v>1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9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8</v>
          </cell>
          <cell r="BX56">
            <v>5</v>
          </cell>
          <cell r="BY56">
            <v>9</v>
          </cell>
          <cell r="BZ56">
            <v>10</v>
          </cell>
          <cell r="CA56">
            <v>2</v>
          </cell>
          <cell r="CB56">
            <v>1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51</v>
          </cell>
          <cell r="I57" t="str">
            <v>6 DE OCTUBRE</v>
          </cell>
          <cell r="J57">
            <v>2</v>
          </cell>
          <cell r="K57">
            <v>0</v>
          </cell>
          <cell r="L57">
            <v>0</v>
          </cell>
          <cell r="M57">
            <v>2</v>
          </cell>
          <cell r="N57">
            <v>0</v>
          </cell>
          <cell r="O57">
            <v>0</v>
          </cell>
          <cell r="P57">
            <v>3</v>
          </cell>
          <cell r="Q57">
            <v>5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12</v>
          </cell>
          <cell r="W57">
            <v>1</v>
          </cell>
          <cell r="X57">
            <v>1</v>
          </cell>
          <cell r="Y57">
            <v>3</v>
          </cell>
          <cell r="Z57">
            <v>6</v>
          </cell>
          <cell r="AA57">
            <v>3</v>
          </cell>
          <cell r="AB57">
            <v>3</v>
          </cell>
          <cell r="AC57">
            <v>2</v>
          </cell>
          <cell r="AD57">
            <v>3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22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4</v>
          </cell>
          <cell r="BL57">
            <v>1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5</v>
          </cell>
          <cell r="BW57">
            <v>3</v>
          </cell>
          <cell r="BX57">
            <v>5</v>
          </cell>
          <cell r="BY57">
            <v>4</v>
          </cell>
          <cell r="BZ57">
            <v>8</v>
          </cell>
          <cell r="CA57">
            <v>3</v>
          </cell>
          <cell r="CB57">
            <v>3</v>
          </cell>
          <cell r="CC57">
            <v>5</v>
          </cell>
          <cell r="CD57">
            <v>8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1</v>
          </cell>
          <cell r="BO58">
            <v>1</v>
          </cell>
          <cell r="BP58">
            <v>0</v>
          </cell>
          <cell r="BQ58">
            <v>0</v>
          </cell>
          <cell r="BR58">
            <v>1</v>
          </cell>
          <cell r="BS58">
            <v>0</v>
          </cell>
          <cell r="BT58">
            <v>0</v>
          </cell>
          <cell r="BU58">
            <v>0</v>
          </cell>
          <cell r="BV58">
            <v>5</v>
          </cell>
          <cell r="BW58">
            <v>2</v>
          </cell>
          <cell r="BX58">
            <v>0</v>
          </cell>
          <cell r="BY58">
            <v>0</v>
          </cell>
          <cell r="BZ58">
            <v>0</v>
          </cell>
          <cell r="CA58">
            <v>1</v>
          </cell>
          <cell r="CB58">
            <v>2</v>
          </cell>
          <cell r="CC58">
            <v>0</v>
          </cell>
          <cell r="CD58">
            <v>0</v>
          </cell>
          <cell r="CE58">
            <v>1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53</v>
          </cell>
          <cell r="I59" t="str">
            <v>ANGAMOS</v>
          </cell>
          <cell r="J59">
            <v>11</v>
          </cell>
          <cell r="K59">
            <v>4</v>
          </cell>
          <cell r="L59">
            <v>10</v>
          </cell>
          <cell r="M59">
            <v>7</v>
          </cell>
          <cell r="N59">
            <v>4</v>
          </cell>
          <cell r="O59">
            <v>2</v>
          </cell>
          <cell r="P59">
            <v>6</v>
          </cell>
          <cell r="Q59">
            <v>3</v>
          </cell>
          <cell r="R59">
            <v>3</v>
          </cell>
          <cell r="S59">
            <v>0</v>
          </cell>
          <cell r="T59">
            <v>0</v>
          </cell>
          <cell r="U59">
            <v>0</v>
          </cell>
          <cell r="V59">
            <v>50</v>
          </cell>
          <cell r="W59">
            <v>4</v>
          </cell>
          <cell r="X59">
            <v>1</v>
          </cell>
          <cell r="Y59">
            <v>3</v>
          </cell>
          <cell r="Z59">
            <v>11</v>
          </cell>
          <cell r="AA59">
            <v>2</v>
          </cell>
          <cell r="AB59">
            <v>8</v>
          </cell>
          <cell r="AC59">
            <v>5</v>
          </cell>
          <cell r="AD59">
            <v>2</v>
          </cell>
          <cell r="AE59">
            <v>3</v>
          </cell>
          <cell r="AF59">
            <v>0</v>
          </cell>
          <cell r="AG59">
            <v>0</v>
          </cell>
          <cell r="AH59">
            <v>0</v>
          </cell>
          <cell r="AI59">
            <v>39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1</v>
          </cell>
          <cell r="BN59">
            <v>0</v>
          </cell>
          <cell r="BO59">
            <v>0</v>
          </cell>
          <cell r="BP59">
            <v>7</v>
          </cell>
          <cell r="BQ59">
            <v>10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18</v>
          </cell>
          <cell r="BW59">
            <v>16</v>
          </cell>
          <cell r="BX59">
            <v>5</v>
          </cell>
          <cell r="BY59">
            <v>13</v>
          </cell>
          <cell r="BZ59">
            <v>19</v>
          </cell>
          <cell r="CA59">
            <v>6</v>
          </cell>
          <cell r="CB59">
            <v>10</v>
          </cell>
          <cell r="CC59">
            <v>18</v>
          </cell>
          <cell r="CD59">
            <v>15</v>
          </cell>
          <cell r="CE59">
            <v>6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2</v>
          </cell>
          <cell r="L60">
            <v>3</v>
          </cell>
          <cell r="M60">
            <v>2</v>
          </cell>
          <cell r="N60">
            <v>4</v>
          </cell>
          <cell r="O60">
            <v>5</v>
          </cell>
          <cell r="P60">
            <v>3</v>
          </cell>
          <cell r="Q60">
            <v>2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22</v>
          </cell>
          <cell r="W60">
            <v>6</v>
          </cell>
          <cell r="X60">
            <v>9</v>
          </cell>
          <cell r="Y60">
            <v>5</v>
          </cell>
          <cell r="Z60">
            <v>3</v>
          </cell>
          <cell r="AA60">
            <v>1</v>
          </cell>
          <cell r="AB60">
            <v>0</v>
          </cell>
          <cell r="AC60">
            <v>1</v>
          </cell>
          <cell r="AD60">
            <v>2</v>
          </cell>
          <cell r="AE60">
            <v>7</v>
          </cell>
          <cell r="AF60">
            <v>0</v>
          </cell>
          <cell r="AG60">
            <v>0</v>
          </cell>
          <cell r="AH60">
            <v>0</v>
          </cell>
          <cell r="AI60">
            <v>34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8</v>
          </cell>
          <cell r="BO60">
            <v>2</v>
          </cell>
          <cell r="BP60">
            <v>1</v>
          </cell>
          <cell r="BQ60">
            <v>2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13</v>
          </cell>
          <cell r="BW60">
            <v>6</v>
          </cell>
          <cell r="BX60">
            <v>11</v>
          </cell>
          <cell r="BY60">
            <v>8</v>
          </cell>
          <cell r="BZ60">
            <v>5</v>
          </cell>
          <cell r="CA60">
            <v>13</v>
          </cell>
          <cell r="CB60">
            <v>7</v>
          </cell>
          <cell r="CC60">
            <v>5</v>
          </cell>
          <cell r="CD60">
            <v>6</v>
          </cell>
          <cell r="CE60">
            <v>8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55</v>
          </cell>
          <cell r="I61" t="str">
            <v>MANITI I ZONA</v>
          </cell>
          <cell r="J61">
            <v>4</v>
          </cell>
          <cell r="K61">
            <v>2</v>
          </cell>
          <cell r="L61">
            <v>6</v>
          </cell>
          <cell r="M61">
            <v>2</v>
          </cell>
          <cell r="N61">
            <v>0</v>
          </cell>
          <cell r="O61">
            <v>3</v>
          </cell>
          <cell r="P61">
            <v>1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19</v>
          </cell>
          <cell r="W61">
            <v>2</v>
          </cell>
          <cell r="X61">
            <v>1</v>
          </cell>
          <cell r="Y61">
            <v>1</v>
          </cell>
          <cell r="Z61">
            <v>1</v>
          </cell>
          <cell r="AA61">
            <v>1</v>
          </cell>
          <cell r="AB61">
            <v>1</v>
          </cell>
          <cell r="AC61">
            <v>1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8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6</v>
          </cell>
          <cell r="BX61">
            <v>3</v>
          </cell>
          <cell r="BY61">
            <v>7</v>
          </cell>
          <cell r="BZ61">
            <v>3</v>
          </cell>
          <cell r="CA61">
            <v>1</v>
          </cell>
          <cell r="CB61">
            <v>4</v>
          </cell>
          <cell r="CC61">
            <v>3</v>
          </cell>
          <cell r="CD61">
            <v>0</v>
          </cell>
          <cell r="CE61">
            <v>1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2</v>
          </cell>
          <cell r="L62">
            <v>0</v>
          </cell>
          <cell r="M62">
            <v>1</v>
          </cell>
          <cell r="N62">
            <v>0</v>
          </cell>
          <cell r="O62">
            <v>3</v>
          </cell>
          <cell r="P62">
            <v>3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11</v>
          </cell>
          <cell r="W62">
            <v>0</v>
          </cell>
          <cell r="X62">
            <v>0</v>
          </cell>
          <cell r="Y62">
            <v>1</v>
          </cell>
          <cell r="Z62">
            <v>1</v>
          </cell>
          <cell r="AA62">
            <v>2</v>
          </cell>
          <cell r="AB62">
            <v>3</v>
          </cell>
          <cell r="AC62">
            <v>0</v>
          </cell>
          <cell r="AD62">
            <v>2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9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2</v>
          </cell>
          <cell r="BW62">
            <v>1</v>
          </cell>
          <cell r="BX62">
            <v>2</v>
          </cell>
          <cell r="BY62">
            <v>1</v>
          </cell>
          <cell r="BZ62">
            <v>2</v>
          </cell>
          <cell r="CA62">
            <v>2</v>
          </cell>
          <cell r="CB62">
            <v>8</v>
          </cell>
          <cell r="CC62">
            <v>3</v>
          </cell>
          <cell r="CD62">
            <v>2</v>
          </cell>
          <cell r="CE62">
            <v>1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57</v>
          </cell>
          <cell r="I63" t="str">
            <v>YANAYACU BOMBONAJE</v>
          </cell>
          <cell r="J63">
            <v>4</v>
          </cell>
          <cell r="K63">
            <v>0</v>
          </cell>
          <cell r="L63">
            <v>4</v>
          </cell>
          <cell r="M63">
            <v>1</v>
          </cell>
          <cell r="N63">
            <v>9</v>
          </cell>
          <cell r="O63">
            <v>2</v>
          </cell>
          <cell r="P63">
            <v>1</v>
          </cell>
          <cell r="Q63">
            <v>5</v>
          </cell>
          <cell r="R63">
            <v>5</v>
          </cell>
          <cell r="S63">
            <v>0</v>
          </cell>
          <cell r="T63">
            <v>0</v>
          </cell>
          <cell r="U63">
            <v>0</v>
          </cell>
          <cell r="V63">
            <v>31</v>
          </cell>
          <cell r="W63">
            <v>1</v>
          </cell>
          <cell r="X63">
            <v>1</v>
          </cell>
          <cell r="Y63">
            <v>1</v>
          </cell>
          <cell r="Z63">
            <v>1</v>
          </cell>
          <cell r="AA63">
            <v>2</v>
          </cell>
          <cell r="AB63">
            <v>0</v>
          </cell>
          <cell r="AC63">
            <v>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8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5</v>
          </cell>
          <cell r="BX63">
            <v>1</v>
          </cell>
          <cell r="BY63">
            <v>5</v>
          </cell>
          <cell r="BZ63">
            <v>2</v>
          </cell>
          <cell r="CA63">
            <v>11</v>
          </cell>
          <cell r="CB63">
            <v>2</v>
          </cell>
          <cell r="CC63">
            <v>3</v>
          </cell>
          <cell r="CD63">
            <v>5</v>
          </cell>
          <cell r="CE63">
            <v>5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</v>
          </cell>
          <cell r="O64">
            <v>1</v>
          </cell>
          <cell r="P64">
            <v>0</v>
          </cell>
          <cell r="Q64">
            <v>0</v>
          </cell>
          <cell r="R64">
            <v>1</v>
          </cell>
          <cell r="S64">
            <v>0</v>
          </cell>
          <cell r="T64">
            <v>0</v>
          </cell>
          <cell r="U64">
            <v>0</v>
          </cell>
          <cell r="V64">
            <v>4</v>
          </cell>
          <cell r="W64">
            <v>2</v>
          </cell>
          <cell r="X64">
            <v>0</v>
          </cell>
          <cell r="Y64">
            <v>1</v>
          </cell>
          <cell r="Z64">
            <v>2</v>
          </cell>
          <cell r="AA64">
            <v>3</v>
          </cell>
          <cell r="AB64">
            <v>1</v>
          </cell>
          <cell r="AC64">
            <v>1</v>
          </cell>
          <cell r="AD64">
            <v>1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11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</v>
          </cell>
          <cell r="BX64">
            <v>0</v>
          </cell>
          <cell r="BY64">
            <v>1</v>
          </cell>
          <cell r="BZ64">
            <v>2</v>
          </cell>
          <cell r="CA64">
            <v>5</v>
          </cell>
          <cell r="CB64">
            <v>2</v>
          </cell>
          <cell r="CC64">
            <v>1</v>
          </cell>
          <cell r="CD64">
            <v>1</v>
          </cell>
          <cell r="CE64">
            <v>1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59</v>
          </cell>
          <cell r="I65" t="str">
            <v>SINCHICUY</v>
          </cell>
          <cell r="J65">
            <v>2</v>
          </cell>
          <cell r="K65">
            <v>4</v>
          </cell>
          <cell r="L65">
            <v>3</v>
          </cell>
          <cell r="M65">
            <v>4</v>
          </cell>
          <cell r="N65">
            <v>0</v>
          </cell>
          <cell r="O65">
            <v>1</v>
          </cell>
          <cell r="P65">
            <v>3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18</v>
          </cell>
          <cell r="W65">
            <v>2</v>
          </cell>
          <cell r="X65">
            <v>1</v>
          </cell>
          <cell r="Y65">
            <v>0</v>
          </cell>
          <cell r="Z65">
            <v>0</v>
          </cell>
          <cell r="AA65">
            <v>0</v>
          </cell>
          <cell r="AB65">
            <v>1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4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4</v>
          </cell>
          <cell r="BX65">
            <v>5</v>
          </cell>
          <cell r="BY65">
            <v>3</v>
          </cell>
          <cell r="BZ65">
            <v>4</v>
          </cell>
          <cell r="CA65">
            <v>0</v>
          </cell>
          <cell r="CB65">
            <v>2</v>
          </cell>
          <cell r="CC65">
            <v>3</v>
          </cell>
          <cell r="CD65">
            <v>0</v>
          </cell>
          <cell r="CE65">
            <v>1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60</v>
          </cell>
          <cell r="I66" t="str">
            <v>FRANCISCO DE ORELLANA</v>
          </cell>
          <cell r="J66">
            <v>31</v>
          </cell>
          <cell r="K66">
            <v>25</v>
          </cell>
          <cell r="L66">
            <v>29</v>
          </cell>
          <cell r="M66">
            <v>19</v>
          </cell>
          <cell r="N66">
            <v>11</v>
          </cell>
          <cell r="O66">
            <v>11</v>
          </cell>
          <cell r="P66">
            <v>2</v>
          </cell>
          <cell r="Q66">
            <v>7</v>
          </cell>
          <cell r="R66">
            <v>4</v>
          </cell>
          <cell r="S66">
            <v>0</v>
          </cell>
          <cell r="T66">
            <v>0</v>
          </cell>
          <cell r="U66">
            <v>0</v>
          </cell>
          <cell r="V66">
            <v>139</v>
          </cell>
          <cell r="W66">
            <v>2</v>
          </cell>
          <cell r="X66">
            <v>3</v>
          </cell>
          <cell r="Y66">
            <v>1</v>
          </cell>
          <cell r="Z66">
            <v>0</v>
          </cell>
          <cell r="AA66">
            <v>3</v>
          </cell>
          <cell r="AB66">
            <v>0</v>
          </cell>
          <cell r="AC66">
            <v>1</v>
          </cell>
          <cell r="AD66">
            <v>5</v>
          </cell>
          <cell r="AE66">
            <v>3</v>
          </cell>
          <cell r="AF66">
            <v>0</v>
          </cell>
          <cell r="AG66">
            <v>0</v>
          </cell>
          <cell r="AH66">
            <v>0</v>
          </cell>
          <cell r="AI66">
            <v>18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1</v>
          </cell>
          <cell r="BQ66">
            <v>1</v>
          </cell>
          <cell r="BR66">
            <v>3</v>
          </cell>
          <cell r="BS66">
            <v>0</v>
          </cell>
          <cell r="BT66">
            <v>0</v>
          </cell>
          <cell r="BU66">
            <v>0</v>
          </cell>
          <cell r="BV66">
            <v>5</v>
          </cell>
          <cell r="BW66">
            <v>33</v>
          </cell>
          <cell r="BX66">
            <v>28</v>
          </cell>
          <cell r="BY66">
            <v>30</v>
          </cell>
          <cell r="BZ66">
            <v>19</v>
          </cell>
          <cell r="CA66">
            <v>14</v>
          </cell>
          <cell r="CB66">
            <v>11</v>
          </cell>
          <cell r="CC66">
            <v>4</v>
          </cell>
          <cell r="CD66">
            <v>13</v>
          </cell>
          <cell r="CE66">
            <v>10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61</v>
          </cell>
          <cell r="I67" t="str">
            <v>SANTA MARIA DE MARUPA</v>
          </cell>
          <cell r="J67">
            <v>3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4</v>
          </cell>
          <cell r="W67">
            <v>2</v>
          </cell>
          <cell r="X67">
            <v>1</v>
          </cell>
          <cell r="Y67">
            <v>1</v>
          </cell>
          <cell r="Z67">
            <v>0</v>
          </cell>
          <cell r="AA67">
            <v>0</v>
          </cell>
          <cell r="AB67">
            <v>0</v>
          </cell>
          <cell r="AC67">
            <v>1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5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5</v>
          </cell>
          <cell r="BX67">
            <v>1</v>
          </cell>
          <cell r="BY67">
            <v>1</v>
          </cell>
          <cell r="BZ67">
            <v>0</v>
          </cell>
          <cell r="CA67">
            <v>0</v>
          </cell>
          <cell r="CB67">
            <v>1</v>
          </cell>
          <cell r="CC67">
            <v>1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62</v>
          </cell>
          <cell r="I68" t="str">
            <v>ORAN</v>
          </cell>
          <cell r="J68">
            <v>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O68">
            <v>3</v>
          </cell>
          <cell r="P68">
            <v>2</v>
          </cell>
          <cell r="Q68">
            <v>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17</v>
          </cell>
          <cell r="W68">
            <v>2</v>
          </cell>
          <cell r="X68">
            <v>4</v>
          </cell>
          <cell r="Y68">
            <v>3</v>
          </cell>
          <cell r="Z68">
            <v>6</v>
          </cell>
          <cell r="AA68">
            <v>0</v>
          </cell>
          <cell r="AB68">
            <v>7</v>
          </cell>
          <cell r="AC68">
            <v>3</v>
          </cell>
          <cell r="AD68">
            <v>2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27</v>
          </cell>
          <cell r="AJ68">
            <v>1</v>
          </cell>
          <cell r="AK68">
            <v>1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2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2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1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3</v>
          </cell>
          <cell r="BW68">
            <v>10</v>
          </cell>
          <cell r="BX68">
            <v>6</v>
          </cell>
          <cell r="BY68">
            <v>3</v>
          </cell>
          <cell r="BZ68">
            <v>6</v>
          </cell>
          <cell r="CA68">
            <v>0</v>
          </cell>
          <cell r="CB68">
            <v>10</v>
          </cell>
          <cell r="CC68">
            <v>6</v>
          </cell>
          <cell r="CD68">
            <v>8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1</v>
          </cell>
          <cell r="W69">
            <v>0</v>
          </cell>
          <cell r="X69">
            <v>1</v>
          </cell>
          <cell r="Y69">
            <v>2</v>
          </cell>
          <cell r="Z69">
            <v>0</v>
          </cell>
          <cell r="AA69">
            <v>3</v>
          </cell>
          <cell r="AB69">
            <v>1</v>
          </cell>
          <cell r="AC69">
            <v>0</v>
          </cell>
          <cell r="AD69">
            <v>1</v>
          </cell>
          <cell r="AE69">
            <v>1</v>
          </cell>
          <cell r="AF69">
            <v>0</v>
          </cell>
          <cell r="AG69">
            <v>0</v>
          </cell>
          <cell r="AH69">
            <v>0</v>
          </cell>
          <cell r="AI69">
            <v>9</v>
          </cell>
          <cell r="AJ69">
            <v>0</v>
          </cell>
          <cell r="AK69">
            <v>0</v>
          </cell>
          <cell r="AL69">
            <v>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</v>
          </cell>
          <cell r="BY69">
            <v>3</v>
          </cell>
          <cell r="BZ69">
            <v>0</v>
          </cell>
          <cell r="CA69">
            <v>3</v>
          </cell>
          <cell r="CB69">
            <v>1</v>
          </cell>
          <cell r="CC69">
            <v>0</v>
          </cell>
          <cell r="CD69">
            <v>2</v>
          </cell>
          <cell r="CE69">
            <v>1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64</v>
          </cell>
          <cell r="I70" t="str">
            <v>IPRESS I-3 MAZAN</v>
          </cell>
          <cell r="J70">
            <v>11</v>
          </cell>
          <cell r="K70">
            <v>9</v>
          </cell>
          <cell r="L70">
            <v>7</v>
          </cell>
          <cell r="M70">
            <v>21</v>
          </cell>
          <cell r="N70">
            <v>13</v>
          </cell>
          <cell r="O70">
            <v>5</v>
          </cell>
          <cell r="P70">
            <v>12</v>
          </cell>
          <cell r="Q70">
            <v>15</v>
          </cell>
          <cell r="R70">
            <v>15</v>
          </cell>
          <cell r="S70">
            <v>0</v>
          </cell>
          <cell r="T70">
            <v>0</v>
          </cell>
          <cell r="U70">
            <v>0</v>
          </cell>
          <cell r="V70">
            <v>108</v>
          </cell>
          <cell r="W70">
            <v>5</v>
          </cell>
          <cell r="X70">
            <v>3</v>
          </cell>
          <cell r="Y70">
            <v>3</v>
          </cell>
          <cell r="Z70">
            <v>1</v>
          </cell>
          <cell r="AA70">
            <v>7</v>
          </cell>
          <cell r="AB70">
            <v>13</v>
          </cell>
          <cell r="AC70">
            <v>10</v>
          </cell>
          <cell r="AD70">
            <v>1</v>
          </cell>
          <cell r="AE70">
            <v>5</v>
          </cell>
          <cell r="AF70">
            <v>0</v>
          </cell>
          <cell r="AG70">
            <v>0</v>
          </cell>
          <cell r="AH70">
            <v>0</v>
          </cell>
          <cell r="AI70">
            <v>48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1</v>
          </cell>
          <cell r="BL70">
            <v>0</v>
          </cell>
          <cell r="BM70">
            <v>0</v>
          </cell>
          <cell r="BN70">
            <v>1</v>
          </cell>
          <cell r="BO70">
            <v>1</v>
          </cell>
          <cell r="BP70">
            <v>0</v>
          </cell>
          <cell r="BQ70">
            <v>0</v>
          </cell>
          <cell r="BR70">
            <v>1</v>
          </cell>
          <cell r="BS70">
            <v>0</v>
          </cell>
          <cell r="BT70">
            <v>0</v>
          </cell>
          <cell r="BU70">
            <v>0</v>
          </cell>
          <cell r="BV70">
            <v>4</v>
          </cell>
          <cell r="BW70">
            <v>17</v>
          </cell>
          <cell r="BX70">
            <v>13</v>
          </cell>
          <cell r="BY70">
            <v>10</v>
          </cell>
          <cell r="BZ70">
            <v>22</v>
          </cell>
          <cell r="CA70">
            <v>21</v>
          </cell>
          <cell r="CB70">
            <v>19</v>
          </cell>
          <cell r="CC70">
            <v>22</v>
          </cell>
          <cell r="CD70">
            <v>16</v>
          </cell>
          <cell r="CE70">
            <v>21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65</v>
          </cell>
          <cell r="I71" t="str">
            <v>TAMANCO</v>
          </cell>
          <cell r="J71">
            <v>2</v>
          </cell>
          <cell r="K71">
            <v>2</v>
          </cell>
          <cell r="L71">
            <v>4</v>
          </cell>
          <cell r="M71">
            <v>3</v>
          </cell>
          <cell r="N71">
            <v>12</v>
          </cell>
          <cell r="O71">
            <v>1</v>
          </cell>
          <cell r="P71">
            <v>2</v>
          </cell>
          <cell r="Q71">
            <v>20</v>
          </cell>
          <cell r="R71">
            <v>9</v>
          </cell>
          <cell r="S71">
            <v>0</v>
          </cell>
          <cell r="T71">
            <v>0</v>
          </cell>
          <cell r="U71">
            <v>0</v>
          </cell>
          <cell r="V71">
            <v>55</v>
          </cell>
          <cell r="W71">
            <v>1</v>
          </cell>
          <cell r="X71">
            <v>5</v>
          </cell>
          <cell r="Y71">
            <v>1</v>
          </cell>
          <cell r="Z71">
            <v>3</v>
          </cell>
          <cell r="AA71">
            <v>3</v>
          </cell>
          <cell r="AB71">
            <v>4</v>
          </cell>
          <cell r="AC71">
            <v>1</v>
          </cell>
          <cell r="AD71">
            <v>1</v>
          </cell>
          <cell r="AE71">
            <v>3</v>
          </cell>
          <cell r="AF71">
            <v>0</v>
          </cell>
          <cell r="AG71">
            <v>0</v>
          </cell>
          <cell r="AH71">
            <v>0</v>
          </cell>
          <cell r="AI71">
            <v>22</v>
          </cell>
          <cell r="AJ71">
            <v>0</v>
          </cell>
          <cell r="AK71">
            <v>1</v>
          </cell>
          <cell r="AL71">
            <v>1</v>
          </cell>
          <cell r="AM71">
            <v>0</v>
          </cell>
          <cell r="AN71">
            <v>0</v>
          </cell>
          <cell r="AO71">
            <v>0</v>
          </cell>
          <cell r="AP71">
            <v>1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3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1</v>
          </cell>
          <cell r="BW71">
            <v>3</v>
          </cell>
          <cell r="BX71">
            <v>8</v>
          </cell>
          <cell r="BY71">
            <v>6</v>
          </cell>
          <cell r="BZ71">
            <v>6</v>
          </cell>
          <cell r="CA71">
            <v>16</v>
          </cell>
          <cell r="CB71">
            <v>5</v>
          </cell>
          <cell r="CC71">
            <v>4</v>
          </cell>
          <cell r="CD71">
            <v>21</v>
          </cell>
          <cell r="CE71">
            <v>12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66</v>
          </cell>
          <cell r="I72" t="str">
            <v>HOSPITAL II-1 SANTA CLOTILDE</v>
          </cell>
          <cell r="J72">
            <v>10</v>
          </cell>
          <cell r="K72">
            <v>7</v>
          </cell>
          <cell r="L72">
            <v>4</v>
          </cell>
          <cell r="M72">
            <v>2</v>
          </cell>
          <cell r="N72">
            <v>43</v>
          </cell>
          <cell r="O72">
            <v>11</v>
          </cell>
          <cell r="P72">
            <v>4</v>
          </cell>
          <cell r="Q72">
            <v>6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87</v>
          </cell>
          <cell r="W72">
            <v>12</v>
          </cell>
          <cell r="X72">
            <v>4</v>
          </cell>
          <cell r="Y72">
            <v>6</v>
          </cell>
          <cell r="Z72">
            <v>3</v>
          </cell>
          <cell r="AA72">
            <v>21</v>
          </cell>
          <cell r="AB72">
            <v>11</v>
          </cell>
          <cell r="AC72">
            <v>6</v>
          </cell>
          <cell r="AD72">
            <v>5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68</v>
          </cell>
          <cell r="AJ72">
            <v>2</v>
          </cell>
          <cell r="AK72">
            <v>1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3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2</v>
          </cell>
          <cell r="BK72">
            <v>0</v>
          </cell>
          <cell r="BL72">
            <v>6</v>
          </cell>
          <cell r="BM72">
            <v>3</v>
          </cell>
          <cell r="BN72">
            <v>22</v>
          </cell>
          <cell r="BO72">
            <v>0</v>
          </cell>
          <cell r="BP72">
            <v>2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35</v>
          </cell>
          <cell r="BW72">
            <v>26</v>
          </cell>
          <cell r="BX72">
            <v>12</v>
          </cell>
          <cell r="BY72">
            <v>16</v>
          </cell>
          <cell r="BZ72">
            <v>8</v>
          </cell>
          <cell r="CA72">
            <v>86</v>
          </cell>
          <cell r="CB72">
            <v>22</v>
          </cell>
          <cell r="CC72">
            <v>12</v>
          </cell>
          <cell r="CD72">
            <v>11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</v>
          </cell>
          <cell r="J73">
            <v>5</v>
          </cell>
          <cell r="K73">
            <v>9</v>
          </cell>
          <cell r="L73">
            <v>8</v>
          </cell>
          <cell r="M73">
            <v>7</v>
          </cell>
          <cell r="N73">
            <v>6</v>
          </cell>
          <cell r="O73">
            <v>1</v>
          </cell>
          <cell r="P73">
            <v>3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39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1</v>
          </cell>
          <cell r="AC73">
            <v>2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4</v>
          </cell>
          <cell r="AJ73">
            <v>1</v>
          </cell>
          <cell r="AK73">
            <v>0</v>
          </cell>
          <cell r="AL73">
            <v>2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3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6</v>
          </cell>
          <cell r="BX73">
            <v>9</v>
          </cell>
          <cell r="BY73">
            <v>10</v>
          </cell>
          <cell r="BZ73">
            <v>7</v>
          </cell>
          <cell r="CA73">
            <v>6</v>
          </cell>
          <cell r="CB73">
            <v>2</v>
          </cell>
          <cell r="CC73">
            <v>5</v>
          </cell>
          <cell r="CD73">
            <v>1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5</v>
          </cell>
          <cell r="K74">
            <v>0</v>
          </cell>
          <cell r="L74">
            <v>0</v>
          </cell>
          <cell r="M74">
            <v>1</v>
          </cell>
          <cell r="N74">
            <v>7</v>
          </cell>
          <cell r="O74">
            <v>5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18</v>
          </cell>
          <cell r="W74">
            <v>0</v>
          </cell>
          <cell r="X74">
            <v>1</v>
          </cell>
          <cell r="Y74">
            <v>2</v>
          </cell>
          <cell r="Z74">
            <v>4</v>
          </cell>
          <cell r="AA74">
            <v>2</v>
          </cell>
          <cell r="AB74">
            <v>2</v>
          </cell>
          <cell r="AC74">
            <v>2</v>
          </cell>
          <cell r="AD74">
            <v>1</v>
          </cell>
          <cell r="AE74">
            <v>2</v>
          </cell>
          <cell r="AF74">
            <v>0</v>
          </cell>
          <cell r="AG74">
            <v>0</v>
          </cell>
          <cell r="AH74">
            <v>0</v>
          </cell>
          <cell r="AI74">
            <v>16</v>
          </cell>
          <cell r="AJ74">
            <v>0</v>
          </cell>
          <cell r="AK74">
            <v>0</v>
          </cell>
          <cell r="AL74">
            <v>1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1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1</v>
          </cell>
          <cell r="BK74">
            <v>2</v>
          </cell>
          <cell r="BL74">
            <v>1</v>
          </cell>
          <cell r="BM74">
            <v>1</v>
          </cell>
          <cell r="BN74">
            <v>2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7</v>
          </cell>
          <cell r="BW74">
            <v>6</v>
          </cell>
          <cell r="BX74">
            <v>3</v>
          </cell>
          <cell r="BY74">
            <v>4</v>
          </cell>
          <cell r="BZ74">
            <v>6</v>
          </cell>
          <cell r="CA74">
            <v>11</v>
          </cell>
          <cell r="CB74">
            <v>7</v>
          </cell>
          <cell r="CC74">
            <v>2</v>
          </cell>
          <cell r="CD74">
            <v>1</v>
          </cell>
          <cell r="CE74">
            <v>2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1</v>
          </cell>
          <cell r="M75">
            <v>7</v>
          </cell>
          <cell r="N75">
            <v>9</v>
          </cell>
          <cell r="O75">
            <v>10</v>
          </cell>
          <cell r="P75">
            <v>4</v>
          </cell>
          <cell r="Q75">
            <v>7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38</v>
          </cell>
          <cell r="W75">
            <v>1</v>
          </cell>
          <cell r="X75">
            <v>0</v>
          </cell>
          <cell r="Y75">
            <v>3</v>
          </cell>
          <cell r="Z75">
            <v>1</v>
          </cell>
          <cell r="AA75">
            <v>1</v>
          </cell>
          <cell r="AB75">
            <v>0</v>
          </cell>
          <cell r="AC75">
            <v>1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7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1</v>
          </cell>
          <cell r="BK75">
            <v>1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2</v>
          </cell>
          <cell r="BW75">
            <v>2</v>
          </cell>
          <cell r="BX75">
            <v>1</v>
          </cell>
          <cell r="BY75">
            <v>4</v>
          </cell>
          <cell r="BZ75">
            <v>8</v>
          </cell>
          <cell r="CA75">
            <v>10</v>
          </cell>
          <cell r="CB75">
            <v>10</v>
          </cell>
          <cell r="CC75">
            <v>5</v>
          </cell>
          <cell r="CD75">
            <v>7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9</v>
          </cell>
          <cell r="K76">
            <v>2</v>
          </cell>
          <cell r="L76">
            <v>15</v>
          </cell>
          <cell r="M76">
            <v>13</v>
          </cell>
          <cell r="N76">
            <v>23</v>
          </cell>
          <cell r="O76">
            <v>9</v>
          </cell>
          <cell r="P76">
            <v>27</v>
          </cell>
          <cell r="Q76">
            <v>4</v>
          </cell>
          <cell r="R76">
            <v>2</v>
          </cell>
          <cell r="S76">
            <v>0</v>
          </cell>
          <cell r="T76">
            <v>0</v>
          </cell>
          <cell r="U76">
            <v>0</v>
          </cell>
          <cell r="V76">
            <v>104</v>
          </cell>
          <cell r="W76">
            <v>1</v>
          </cell>
          <cell r="X76">
            <v>1</v>
          </cell>
          <cell r="Y76">
            <v>0</v>
          </cell>
          <cell r="Z76">
            <v>1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3</v>
          </cell>
          <cell r="AJ76">
            <v>0</v>
          </cell>
          <cell r="AK76">
            <v>1</v>
          </cell>
          <cell r="AL76">
            <v>1</v>
          </cell>
          <cell r="AM76">
            <v>0</v>
          </cell>
          <cell r="AN76">
            <v>2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4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1</v>
          </cell>
          <cell r="BM76">
            <v>0</v>
          </cell>
          <cell r="BN76">
            <v>2</v>
          </cell>
          <cell r="BO76">
            <v>0</v>
          </cell>
          <cell r="BP76">
            <v>1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4</v>
          </cell>
          <cell r="BW76">
            <v>10</v>
          </cell>
          <cell r="BX76">
            <v>4</v>
          </cell>
          <cell r="BY76">
            <v>17</v>
          </cell>
          <cell r="BZ76">
            <v>14</v>
          </cell>
          <cell r="CA76">
            <v>27</v>
          </cell>
          <cell r="CB76">
            <v>9</v>
          </cell>
          <cell r="CC76">
            <v>28</v>
          </cell>
          <cell r="CD76">
            <v>4</v>
          </cell>
          <cell r="CE76">
            <v>2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18</v>
          </cell>
          <cell r="O77">
            <v>2</v>
          </cell>
          <cell r="P77">
            <v>26</v>
          </cell>
          <cell r="Q77">
            <v>1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48</v>
          </cell>
          <cell r="W77">
            <v>0</v>
          </cell>
          <cell r="X77">
            <v>0</v>
          </cell>
          <cell r="Y77">
            <v>5</v>
          </cell>
          <cell r="Z77">
            <v>3</v>
          </cell>
          <cell r="AA77">
            <v>1</v>
          </cell>
          <cell r="AB77">
            <v>1</v>
          </cell>
          <cell r="AC77">
            <v>3</v>
          </cell>
          <cell r="AD77">
            <v>3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16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2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1</v>
          </cell>
          <cell r="BO77">
            <v>0</v>
          </cell>
          <cell r="BP77">
            <v>1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2</v>
          </cell>
          <cell r="BW77">
            <v>0</v>
          </cell>
          <cell r="BX77">
            <v>0</v>
          </cell>
          <cell r="BY77">
            <v>6</v>
          </cell>
          <cell r="BZ77">
            <v>3</v>
          </cell>
          <cell r="CA77">
            <v>22</v>
          </cell>
          <cell r="CB77">
            <v>3</v>
          </cell>
          <cell r="CC77">
            <v>30</v>
          </cell>
          <cell r="CD77">
            <v>4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8</v>
          </cell>
          <cell r="K78">
            <v>3</v>
          </cell>
          <cell r="L78">
            <v>20</v>
          </cell>
          <cell r="M78">
            <v>19</v>
          </cell>
          <cell r="N78">
            <v>41</v>
          </cell>
          <cell r="O78">
            <v>3</v>
          </cell>
          <cell r="P78">
            <v>24</v>
          </cell>
          <cell r="Q78">
            <v>0</v>
          </cell>
          <cell r="R78">
            <v>29</v>
          </cell>
          <cell r="S78">
            <v>0</v>
          </cell>
          <cell r="T78">
            <v>0</v>
          </cell>
          <cell r="U78">
            <v>0</v>
          </cell>
          <cell r="V78">
            <v>147</v>
          </cell>
          <cell r="W78">
            <v>1</v>
          </cell>
          <cell r="X78">
            <v>3</v>
          </cell>
          <cell r="Y78">
            <v>4</v>
          </cell>
          <cell r="Z78">
            <v>1</v>
          </cell>
          <cell r="AA78">
            <v>5</v>
          </cell>
          <cell r="AB78">
            <v>1</v>
          </cell>
          <cell r="AC78">
            <v>0</v>
          </cell>
          <cell r="AD78">
            <v>0</v>
          </cell>
          <cell r="AE78">
            <v>1</v>
          </cell>
          <cell r="AF78">
            <v>0</v>
          </cell>
          <cell r="AG78">
            <v>0</v>
          </cell>
          <cell r="AH78">
            <v>0</v>
          </cell>
          <cell r="AI78">
            <v>16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9</v>
          </cell>
          <cell r="BX78">
            <v>6</v>
          </cell>
          <cell r="BY78">
            <v>24</v>
          </cell>
          <cell r="BZ78">
            <v>20</v>
          </cell>
          <cell r="CA78">
            <v>46</v>
          </cell>
          <cell r="CB78">
            <v>4</v>
          </cell>
          <cell r="CC78">
            <v>24</v>
          </cell>
          <cell r="CD78">
            <v>0</v>
          </cell>
          <cell r="CE78">
            <v>30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1</v>
          </cell>
          <cell r="K79">
            <v>0</v>
          </cell>
          <cell r="L79">
            <v>4</v>
          </cell>
          <cell r="M79">
            <v>12</v>
          </cell>
          <cell r="N79">
            <v>0</v>
          </cell>
          <cell r="O79">
            <v>0</v>
          </cell>
          <cell r="P79">
            <v>5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22</v>
          </cell>
          <cell r="W79">
            <v>1</v>
          </cell>
          <cell r="X79">
            <v>0</v>
          </cell>
          <cell r="Y79">
            <v>3</v>
          </cell>
          <cell r="Z79">
            <v>8</v>
          </cell>
          <cell r="AA79">
            <v>8</v>
          </cell>
          <cell r="AB79">
            <v>4</v>
          </cell>
          <cell r="AC79">
            <v>2</v>
          </cell>
          <cell r="AD79">
            <v>5</v>
          </cell>
          <cell r="AE79">
            <v>5</v>
          </cell>
          <cell r="AF79">
            <v>0</v>
          </cell>
          <cell r="AG79">
            <v>0</v>
          </cell>
          <cell r="AH79">
            <v>0</v>
          </cell>
          <cell r="AI79">
            <v>36</v>
          </cell>
          <cell r="AJ79">
            <v>1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1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3</v>
          </cell>
          <cell r="BX79">
            <v>0</v>
          </cell>
          <cell r="BY79">
            <v>7</v>
          </cell>
          <cell r="BZ79">
            <v>20</v>
          </cell>
          <cell r="CA79">
            <v>8</v>
          </cell>
          <cell r="CB79">
            <v>4</v>
          </cell>
          <cell r="CC79">
            <v>7</v>
          </cell>
          <cell r="CD79">
            <v>6</v>
          </cell>
          <cell r="CE79">
            <v>5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1</v>
          </cell>
          <cell r="M80">
            <v>12</v>
          </cell>
          <cell r="N80">
            <v>11</v>
          </cell>
          <cell r="O80">
            <v>3</v>
          </cell>
          <cell r="P80">
            <v>12</v>
          </cell>
          <cell r="Q80">
            <v>3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42</v>
          </cell>
          <cell r="W80">
            <v>0</v>
          </cell>
          <cell r="X80">
            <v>0</v>
          </cell>
          <cell r="Y80">
            <v>0</v>
          </cell>
          <cell r="Z80">
            <v>1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1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1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1</v>
          </cell>
          <cell r="BW80">
            <v>0</v>
          </cell>
          <cell r="BX80">
            <v>0</v>
          </cell>
          <cell r="BY80">
            <v>1</v>
          </cell>
          <cell r="BZ80">
            <v>13</v>
          </cell>
          <cell r="CA80">
            <v>11</v>
          </cell>
          <cell r="CB80">
            <v>3</v>
          </cell>
          <cell r="CC80">
            <v>13</v>
          </cell>
          <cell r="CD80">
            <v>3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29</v>
          </cell>
          <cell r="K81">
            <v>11</v>
          </cell>
          <cell r="L81">
            <v>5</v>
          </cell>
          <cell r="M81">
            <v>5</v>
          </cell>
          <cell r="N81">
            <v>11</v>
          </cell>
          <cell r="O81">
            <v>3</v>
          </cell>
          <cell r="P81">
            <v>5</v>
          </cell>
          <cell r="Q81">
            <v>11</v>
          </cell>
          <cell r="R81">
            <v>3</v>
          </cell>
          <cell r="S81">
            <v>0</v>
          </cell>
          <cell r="T81">
            <v>0</v>
          </cell>
          <cell r="U81">
            <v>0</v>
          </cell>
          <cell r="V81">
            <v>83</v>
          </cell>
          <cell r="W81">
            <v>1</v>
          </cell>
          <cell r="X81">
            <v>0</v>
          </cell>
          <cell r="Y81">
            <v>1</v>
          </cell>
          <cell r="Z81">
            <v>5</v>
          </cell>
          <cell r="AA81">
            <v>4</v>
          </cell>
          <cell r="AB81">
            <v>7</v>
          </cell>
          <cell r="AC81">
            <v>6</v>
          </cell>
          <cell r="AD81">
            <v>11</v>
          </cell>
          <cell r="AE81">
            <v>1</v>
          </cell>
          <cell r="AF81">
            <v>0</v>
          </cell>
          <cell r="AG81">
            <v>0</v>
          </cell>
          <cell r="AH81">
            <v>0</v>
          </cell>
          <cell r="AI81">
            <v>36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30</v>
          </cell>
          <cell r="BX81">
            <v>11</v>
          </cell>
          <cell r="BY81">
            <v>6</v>
          </cell>
          <cell r="BZ81">
            <v>10</v>
          </cell>
          <cell r="CA81">
            <v>15</v>
          </cell>
          <cell r="CB81">
            <v>10</v>
          </cell>
          <cell r="CC81">
            <v>11</v>
          </cell>
          <cell r="CD81">
            <v>22</v>
          </cell>
          <cell r="CE81">
            <v>4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C.S. I-3 EL ESTRECHO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1</v>
          </cell>
          <cell r="O82">
            <v>0</v>
          </cell>
          <cell r="P82">
            <v>0</v>
          </cell>
          <cell r="Q82">
            <v>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2</v>
          </cell>
          <cell r="W82">
            <v>4</v>
          </cell>
          <cell r="X82">
            <v>2</v>
          </cell>
          <cell r="Y82">
            <v>4</v>
          </cell>
          <cell r="Z82">
            <v>0</v>
          </cell>
          <cell r="AA82">
            <v>2</v>
          </cell>
          <cell r="AB82">
            <v>9</v>
          </cell>
          <cell r="AC82">
            <v>10</v>
          </cell>
          <cell r="AD82">
            <v>13</v>
          </cell>
          <cell r="AE82">
            <v>1</v>
          </cell>
          <cell r="AF82">
            <v>0</v>
          </cell>
          <cell r="AG82">
            <v>0</v>
          </cell>
          <cell r="AH82">
            <v>0</v>
          </cell>
          <cell r="AI82">
            <v>45</v>
          </cell>
          <cell r="AJ82">
            <v>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2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1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1</v>
          </cell>
          <cell r="BW82">
            <v>5</v>
          </cell>
          <cell r="BX82">
            <v>2</v>
          </cell>
          <cell r="BY82">
            <v>4</v>
          </cell>
          <cell r="BZ82">
            <v>0</v>
          </cell>
          <cell r="CA82">
            <v>3</v>
          </cell>
          <cell r="CB82">
            <v>9</v>
          </cell>
          <cell r="CC82">
            <v>11</v>
          </cell>
          <cell r="CD82">
            <v>15</v>
          </cell>
          <cell r="CE82">
            <v>1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1</v>
          </cell>
          <cell r="O83">
            <v>0</v>
          </cell>
          <cell r="P83">
            <v>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</v>
          </cell>
          <cell r="W83">
            <v>4</v>
          </cell>
          <cell r="X83">
            <v>0</v>
          </cell>
          <cell r="Y83">
            <v>0</v>
          </cell>
          <cell r="Z83">
            <v>0</v>
          </cell>
          <cell r="AA83">
            <v>1</v>
          </cell>
          <cell r="AB83">
            <v>1</v>
          </cell>
          <cell r="AC83">
            <v>3</v>
          </cell>
          <cell r="AD83">
            <v>0</v>
          </cell>
          <cell r="AE83">
            <v>2</v>
          </cell>
          <cell r="AF83">
            <v>0</v>
          </cell>
          <cell r="AG83">
            <v>0</v>
          </cell>
          <cell r="AH83">
            <v>0</v>
          </cell>
          <cell r="AI83">
            <v>11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4</v>
          </cell>
          <cell r="BX83">
            <v>0</v>
          </cell>
          <cell r="BY83">
            <v>0</v>
          </cell>
          <cell r="BZ83">
            <v>0</v>
          </cell>
          <cell r="CA83">
            <v>2</v>
          </cell>
          <cell r="CB83">
            <v>1</v>
          </cell>
          <cell r="CC83">
            <v>4</v>
          </cell>
          <cell r="CD83">
            <v>0</v>
          </cell>
          <cell r="CE83">
            <v>2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2</v>
          </cell>
          <cell r="K84">
            <v>1</v>
          </cell>
          <cell r="L84">
            <v>3</v>
          </cell>
          <cell r="M84">
            <v>1</v>
          </cell>
          <cell r="N84">
            <v>3</v>
          </cell>
          <cell r="O84">
            <v>2</v>
          </cell>
          <cell r="P84">
            <v>3</v>
          </cell>
          <cell r="Q84">
            <v>4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19</v>
          </cell>
          <cell r="W84">
            <v>7</v>
          </cell>
          <cell r="X84">
            <v>7</v>
          </cell>
          <cell r="Y84">
            <v>4</v>
          </cell>
          <cell r="Z84">
            <v>4</v>
          </cell>
          <cell r="AA84">
            <v>7</v>
          </cell>
          <cell r="AB84">
            <v>6</v>
          </cell>
          <cell r="AC84">
            <v>14</v>
          </cell>
          <cell r="AD84">
            <v>10</v>
          </cell>
          <cell r="AE84">
            <v>2</v>
          </cell>
          <cell r="AF84">
            <v>0</v>
          </cell>
          <cell r="AG84">
            <v>0</v>
          </cell>
          <cell r="AH84">
            <v>0</v>
          </cell>
          <cell r="AI84">
            <v>61</v>
          </cell>
          <cell r="AJ84">
            <v>1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1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2</v>
          </cell>
          <cell r="AW84">
            <v>0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1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10</v>
          </cell>
          <cell r="BX84">
            <v>9</v>
          </cell>
          <cell r="BY84">
            <v>7</v>
          </cell>
          <cell r="BZ84">
            <v>5</v>
          </cell>
          <cell r="CA84">
            <v>10</v>
          </cell>
          <cell r="CB84">
            <v>8</v>
          </cell>
          <cell r="CC84">
            <v>18</v>
          </cell>
          <cell r="CD84">
            <v>14</v>
          </cell>
          <cell r="CE84">
            <v>2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1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2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1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1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1</v>
          </cell>
          <cell r="W86">
            <v>0</v>
          </cell>
          <cell r="X86">
            <v>1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  <cell r="AE86">
            <v>1</v>
          </cell>
          <cell r="AF86">
            <v>0</v>
          </cell>
          <cell r="AG86">
            <v>0</v>
          </cell>
          <cell r="AH86">
            <v>0</v>
          </cell>
          <cell r="AI86">
            <v>3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1</v>
          </cell>
          <cell r="BY86">
            <v>0</v>
          </cell>
          <cell r="BZ86">
            <v>1</v>
          </cell>
          <cell r="CA86">
            <v>0</v>
          </cell>
          <cell r="CB86">
            <v>0</v>
          </cell>
          <cell r="CC86">
            <v>0</v>
          </cell>
          <cell r="CD86">
            <v>1</v>
          </cell>
          <cell r="CE86">
            <v>1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2</v>
          </cell>
          <cell r="W87">
            <v>0</v>
          </cell>
          <cell r="X87">
            <v>1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1</v>
          </cell>
          <cell r="AD87">
            <v>0</v>
          </cell>
          <cell r="AE87">
            <v>2</v>
          </cell>
          <cell r="AF87">
            <v>0</v>
          </cell>
          <cell r="AG87">
            <v>0</v>
          </cell>
          <cell r="AH87">
            <v>0</v>
          </cell>
          <cell r="AI87">
            <v>4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1</v>
          </cell>
          <cell r="BY87">
            <v>0</v>
          </cell>
          <cell r="BZ87">
            <v>0</v>
          </cell>
          <cell r="CA87">
            <v>1</v>
          </cell>
          <cell r="CB87">
            <v>2</v>
          </cell>
          <cell r="CC87">
            <v>1</v>
          </cell>
          <cell r="CD87">
            <v>0</v>
          </cell>
          <cell r="CE87">
            <v>2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1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1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1</v>
          </cell>
          <cell r="BX89">
            <v>0</v>
          </cell>
          <cell r="BY89">
            <v>0</v>
          </cell>
          <cell r="BZ89">
            <v>0</v>
          </cell>
          <cell r="CA89">
            <v>1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2</v>
          </cell>
          <cell r="X90">
            <v>1</v>
          </cell>
          <cell r="Y90">
            <v>0</v>
          </cell>
          <cell r="Z90">
            <v>0</v>
          </cell>
          <cell r="AA90">
            <v>3</v>
          </cell>
          <cell r="AB90">
            <v>2</v>
          </cell>
          <cell r="AC90">
            <v>4</v>
          </cell>
          <cell r="AD90">
            <v>0</v>
          </cell>
          <cell r="AE90">
            <v>3</v>
          </cell>
          <cell r="AF90">
            <v>0</v>
          </cell>
          <cell r="AG90">
            <v>0</v>
          </cell>
          <cell r="AH90">
            <v>0</v>
          </cell>
          <cell r="AI90">
            <v>15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0</v>
          </cell>
          <cell r="AT90">
            <v>0</v>
          </cell>
          <cell r="AU90">
            <v>0</v>
          </cell>
          <cell r="AV90">
            <v>1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2</v>
          </cell>
          <cell r="BX90">
            <v>1</v>
          </cell>
          <cell r="BY90">
            <v>0</v>
          </cell>
          <cell r="BZ90">
            <v>0</v>
          </cell>
          <cell r="CA90">
            <v>3</v>
          </cell>
          <cell r="CB90">
            <v>2</v>
          </cell>
          <cell r="CC90">
            <v>4</v>
          </cell>
          <cell r="CD90">
            <v>0</v>
          </cell>
          <cell r="CE90">
            <v>4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1</v>
          </cell>
          <cell r="M91">
            <v>1</v>
          </cell>
          <cell r="N91">
            <v>0</v>
          </cell>
          <cell r="O91">
            <v>0</v>
          </cell>
          <cell r="P91">
            <v>1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1</v>
          </cell>
          <cell r="CA91">
            <v>0</v>
          </cell>
          <cell r="CB91">
            <v>0</v>
          </cell>
          <cell r="CC91">
            <v>1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2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2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2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3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1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1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1</v>
          </cell>
          <cell r="CB92">
            <v>2</v>
          </cell>
          <cell r="CC92">
            <v>2</v>
          </cell>
          <cell r="CD92">
            <v>1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3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10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3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3</v>
          </cell>
          <cell r="Z94">
            <v>0</v>
          </cell>
          <cell r="AA94">
            <v>0</v>
          </cell>
          <cell r="AB94">
            <v>0</v>
          </cell>
          <cell r="AC94">
            <v>1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3</v>
          </cell>
          <cell r="BZ94">
            <v>0</v>
          </cell>
          <cell r="CA94">
            <v>0</v>
          </cell>
          <cell r="CB94">
            <v>0</v>
          </cell>
          <cell r="CC94">
            <v>1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2</v>
          </cell>
          <cell r="L95">
            <v>0</v>
          </cell>
          <cell r="M95">
            <v>1</v>
          </cell>
          <cell r="N95">
            <v>2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6</v>
          </cell>
          <cell r="W95">
            <v>0</v>
          </cell>
          <cell r="X95">
            <v>1</v>
          </cell>
          <cell r="Y95">
            <v>0</v>
          </cell>
          <cell r="Z95">
            <v>1</v>
          </cell>
          <cell r="AA95">
            <v>3</v>
          </cell>
          <cell r="AB95">
            <v>2</v>
          </cell>
          <cell r="AC95">
            <v>3</v>
          </cell>
          <cell r="AD95">
            <v>2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12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3</v>
          </cell>
          <cell r="BY95">
            <v>0</v>
          </cell>
          <cell r="BZ95">
            <v>2</v>
          </cell>
          <cell r="CA95">
            <v>5</v>
          </cell>
          <cell r="CB95">
            <v>3</v>
          </cell>
          <cell r="CC95">
            <v>3</v>
          </cell>
          <cell r="CD95">
            <v>2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 - NUCLEO BASE</v>
          </cell>
          <cell r="J96">
            <v>1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2</v>
          </cell>
          <cell r="P96">
            <v>1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4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4</v>
          </cell>
          <cell r="AC96">
            <v>2</v>
          </cell>
          <cell r="AD96">
            <v>0</v>
          </cell>
          <cell r="AE96">
            <v>3</v>
          </cell>
          <cell r="AF96">
            <v>0</v>
          </cell>
          <cell r="AG96">
            <v>0</v>
          </cell>
          <cell r="AH96">
            <v>0</v>
          </cell>
          <cell r="AI96">
            <v>9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0</v>
          </cell>
          <cell r="AT96">
            <v>0</v>
          </cell>
          <cell r="AU96">
            <v>0</v>
          </cell>
          <cell r="AV96">
            <v>1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1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</v>
          </cell>
          <cell r="BP96">
            <v>1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4</v>
          </cell>
          <cell r="BW96">
            <v>2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8</v>
          </cell>
          <cell r="CC96">
            <v>4</v>
          </cell>
          <cell r="CD96">
            <v>0</v>
          </cell>
          <cell r="CE96">
            <v>4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2</v>
          </cell>
          <cell r="L97">
            <v>3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5</v>
          </cell>
          <cell r="W97">
            <v>1</v>
          </cell>
          <cell r="X97">
            <v>1</v>
          </cell>
          <cell r="Y97">
            <v>0</v>
          </cell>
          <cell r="Z97">
            <v>2</v>
          </cell>
          <cell r="AA97">
            <v>1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5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1</v>
          </cell>
          <cell r="BL97">
            <v>0</v>
          </cell>
          <cell r="BM97">
            <v>1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2</v>
          </cell>
          <cell r="BW97">
            <v>1</v>
          </cell>
          <cell r="BX97">
            <v>4</v>
          </cell>
          <cell r="BY97">
            <v>3</v>
          </cell>
          <cell r="BZ97">
            <v>3</v>
          </cell>
          <cell r="CA97">
            <v>1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2</v>
          </cell>
          <cell r="L98">
            <v>3</v>
          </cell>
          <cell r="M98">
            <v>3</v>
          </cell>
          <cell r="N98">
            <v>0</v>
          </cell>
          <cell r="O98">
            <v>2</v>
          </cell>
          <cell r="P98">
            <v>1</v>
          </cell>
          <cell r="Q98">
            <v>5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16</v>
          </cell>
          <cell r="W98">
            <v>0</v>
          </cell>
          <cell r="X98">
            <v>2</v>
          </cell>
          <cell r="Y98">
            <v>4</v>
          </cell>
          <cell r="Z98">
            <v>2</v>
          </cell>
          <cell r="AA98">
            <v>4</v>
          </cell>
          <cell r="AB98">
            <v>2</v>
          </cell>
          <cell r="AC98">
            <v>4</v>
          </cell>
          <cell r="AD98">
            <v>7</v>
          </cell>
          <cell r="AE98">
            <v>1</v>
          </cell>
          <cell r="AF98">
            <v>0</v>
          </cell>
          <cell r="AG98">
            <v>0</v>
          </cell>
          <cell r="AH98">
            <v>0</v>
          </cell>
          <cell r="AI98">
            <v>26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1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1</v>
          </cell>
          <cell r="BW98">
            <v>0</v>
          </cell>
          <cell r="BX98">
            <v>4</v>
          </cell>
          <cell r="BY98">
            <v>7</v>
          </cell>
          <cell r="BZ98">
            <v>6</v>
          </cell>
          <cell r="CA98">
            <v>4</v>
          </cell>
          <cell r="CB98">
            <v>4</v>
          </cell>
          <cell r="CC98">
            <v>6</v>
          </cell>
          <cell r="CD98">
            <v>12</v>
          </cell>
          <cell r="CE98">
            <v>1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6</v>
          </cell>
          <cell r="K99">
            <v>2</v>
          </cell>
          <cell r="L99">
            <v>1</v>
          </cell>
          <cell r="M99">
            <v>5</v>
          </cell>
          <cell r="N99">
            <v>1</v>
          </cell>
          <cell r="O99">
            <v>0</v>
          </cell>
          <cell r="P99">
            <v>0</v>
          </cell>
          <cell r="Q99">
            <v>2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17</v>
          </cell>
          <cell r="W99">
            <v>0</v>
          </cell>
          <cell r="X99">
            <v>2</v>
          </cell>
          <cell r="Y99">
            <v>3</v>
          </cell>
          <cell r="Z99">
            <v>1</v>
          </cell>
          <cell r="AA99">
            <v>2</v>
          </cell>
          <cell r="AB99">
            <v>2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10</v>
          </cell>
          <cell r="AJ99">
            <v>0</v>
          </cell>
          <cell r="AK99">
            <v>0</v>
          </cell>
          <cell r="AL99">
            <v>1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6</v>
          </cell>
          <cell r="BX99">
            <v>4</v>
          </cell>
          <cell r="BY99">
            <v>5</v>
          </cell>
          <cell r="BZ99">
            <v>6</v>
          </cell>
          <cell r="CA99">
            <v>3</v>
          </cell>
          <cell r="CB99">
            <v>2</v>
          </cell>
          <cell r="CC99">
            <v>0</v>
          </cell>
          <cell r="CD99">
            <v>2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2</v>
          </cell>
          <cell r="K100">
            <v>4</v>
          </cell>
          <cell r="L100">
            <v>0</v>
          </cell>
          <cell r="M100">
            <v>5</v>
          </cell>
          <cell r="N100">
            <v>1</v>
          </cell>
          <cell r="O100">
            <v>1</v>
          </cell>
          <cell r="P100">
            <v>0</v>
          </cell>
          <cell r="Q100">
            <v>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14</v>
          </cell>
          <cell r="W100">
            <v>1</v>
          </cell>
          <cell r="X100">
            <v>0</v>
          </cell>
          <cell r="Y100">
            <v>0</v>
          </cell>
          <cell r="Z100">
            <v>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2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3</v>
          </cell>
          <cell r="BX100">
            <v>4</v>
          </cell>
          <cell r="BY100">
            <v>0</v>
          </cell>
          <cell r="BZ100">
            <v>6</v>
          </cell>
          <cell r="CA100">
            <v>1</v>
          </cell>
          <cell r="CB100">
            <v>1</v>
          </cell>
          <cell r="CC100">
            <v>0</v>
          </cell>
          <cell r="CD100">
            <v>1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1</v>
          </cell>
          <cell r="L101">
            <v>1</v>
          </cell>
          <cell r="M101">
            <v>1</v>
          </cell>
          <cell r="N101">
            <v>0</v>
          </cell>
          <cell r="O101">
            <v>0</v>
          </cell>
          <cell r="P101">
            <v>2</v>
          </cell>
          <cell r="Q101">
            <v>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6</v>
          </cell>
          <cell r="W101">
            <v>1</v>
          </cell>
          <cell r="X101">
            <v>0</v>
          </cell>
          <cell r="Y101">
            <v>1</v>
          </cell>
          <cell r="Z101">
            <v>1</v>
          </cell>
          <cell r="AA101">
            <v>0</v>
          </cell>
          <cell r="AB101">
            <v>3</v>
          </cell>
          <cell r="AC101">
            <v>3</v>
          </cell>
          <cell r="AD101">
            <v>3</v>
          </cell>
          <cell r="AE101">
            <v>2</v>
          </cell>
          <cell r="AF101">
            <v>0</v>
          </cell>
          <cell r="AG101">
            <v>0</v>
          </cell>
          <cell r="AH101">
            <v>0</v>
          </cell>
          <cell r="AI101">
            <v>14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1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1</v>
          </cell>
          <cell r="AW101">
            <v>1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2</v>
          </cell>
          <cell r="BX101">
            <v>1</v>
          </cell>
          <cell r="BY101">
            <v>2</v>
          </cell>
          <cell r="BZ101">
            <v>2</v>
          </cell>
          <cell r="CA101">
            <v>0</v>
          </cell>
          <cell r="CB101">
            <v>3</v>
          </cell>
          <cell r="CC101">
            <v>5</v>
          </cell>
          <cell r="CD101">
            <v>5</v>
          </cell>
          <cell r="CE101">
            <v>2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1</v>
          </cell>
          <cell r="K102">
            <v>4</v>
          </cell>
          <cell r="L102">
            <v>6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15</v>
          </cell>
          <cell r="W102">
            <v>0</v>
          </cell>
          <cell r="X102">
            <v>1</v>
          </cell>
          <cell r="Y102">
            <v>0</v>
          </cell>
          <cell r="Z102">
            <v>5</v>
          </cell>
          <cell r="AA102">
            <v>1</v>
          </cell>
          <cell r="AB102">
            <v>1</v>
          </cell>
          <cell r="AC102">
            <v>0</v>
          </cell>
          <cell r="AD102">
            <v>1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9</v>
          </cell>
          <cell r="AJ102">
            <v>0</v>
          </cell>
          <cell r="AK102">
            <v>0</v>
          </cell>
          <cell r="AL102">
            <v>0</v>
          </cell>
          <cell r="AM102">
            <v>2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2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3</v>
          </cell>
          <cell r="BL102">
            <v>0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4</v>
          </cell>
          <cell r="BW102">
            <v>1</v>
          </cell>
          <cell r="BX102">
            <v>8</v>
          </cell>
          <cell r="BY102">
            <v>6</v>
          </cell>
          <cell r="BZ102">
            <v>12</v>
          </cell>
          <cell r="CA102">
            <v>1</v>
          </cell>
          <cell r="CB102">
            <v>1</v>
          </cell>
          <cell r="CC102">
            <v>0</v>
          </cell>
          <cell r="CD102">
            <v>1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0</v>
          </cell>
          <cell r="K103">
            <v>0</v>
          </cell>
          <cell r="L103">
            <v>1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2</v>
          </cell>
          <cell r="W103">
            <v>1</v>
          </cell>
          <cell r="X103">
            <v>2</v>
          </cell>
          <cell r="Y103">
            <v>3</v>
          </cell>
          <cell r="Z103">
            <v>2</v>
          </cell>
          <cell r="AA103">
            <v>3</v>
          </cell>
          <cell r="AB103">
            <v>2</v>
          </cell>
          <cell r="AC103">
            <v>6</v>
          </cell>
          <cell r="AD103">
            <v>0</v>
          </cell>
          <cell r="AE103">
            <v>2</v>
          </cell>
          <cell r="AF103">
            <v>0</v>
          </cell>
          <cell r="AG103">
            <v>0</v>
          </cell>
          <cell r="AH103">
            <v>0</v>
          </cell>
          <cell r="AI103">
            <v>21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1</v>
          </cell>
          <cell r="AQ103">
            <v>0</v>
          </cell>
          <cell r="AR103">
            <v>1</v>
          </cell>
          <cell r="AS103">
            <v>0</v>
          </cell>
          <cell r="AT103">
            <v>0</v>
          </cell>
          <cell r="AU103">
            <v>0</v>
          </cell>
          <cell r="AV103">
            <v>2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1</v>
          </cell>
          <cell r="BX103">
            <v>2</v>
          </cell>
          <cell r="BY103">
            <v>4</v>
          </cell>
          <cell r="BZ103">
            <v>2</v>
          </cell>
          <cell r="CA103">
            <v>3</v>
          </cell>
          <cell r="CB103">
            <v>2</v>
          </cell>
          <cell r="CC103">
            <v>8</v>
          </cell>
          <cell r="CD103">
            <v>0</v>
          </cell>
          <cell r="CE103">
            <v>3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3</v>
          </cell>
          <cell r="K104">
            <v>8</v>
          </cell>
          <cell r="L104">
            <v>14</v>
          </cell>
          <cell r="M104">
            <v>9</v>
          </cell>
          <cell r="N104">
            <v>8</v>
          </cell>
          <cell r="O104">
            <v>6</v>
          </cell>
          <cell r="P104">
            <v>10</v>
          </cell>
          <cell r="Q104">
            <v>5</v>
          </cell>
          <cell r="R104">
            <v>9</v>
          </cell>
          <cell r="S104">
            <v>0</v>
          </cell>
          <cell r="T104">
            <v>0</v>
          </cell>
          <cell r="U104">
            <v>0</v>
          </cell>
          <cell r="V104">
            <v>72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1</v>
          </cell>
          <cell r="AD104">
            <v>0</v>
          </cell>
          <cell r="AE104">
            <v>5</v>
          </cell>
          <cell r="AF104">
            <v>0</v>
          </cell>
          <cell r="AG104">
            <v>0</v>
          </cell>
          <cell r="AH104">
            <v>0</v>
          </cell>
          <cell r="AI104">
            <v>6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3</v>
          </cell>
          <cell r="BX104">
            <v>8</v>
          </cell>
          <cell r="BY104">
            <v>14</v>
          </cell>
          <cell r="BZ104">
            <v>9</v>
          </cell>
          <cell r="CA104">
            <v>8</v>
          </cell>
          <cell r="CB104">
            <v>6</v>
          </cell>
          <cell r="CC104">
            <v>11</v>
          </cell>
          <cell r="CD104">
            <v>5</v>
          </cell>
          <cell r="CE104">
            <v>14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6</v>
          </cell>
          <cell r="K105">
            <v>3</v>
          </cell>
          <cell r="L105">
            <v>5</v>
          </cell>
          <cell r="M105">
            <v>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6</v>
          </cell>
          <cell r="BX105">
            <v>3</v>
          </cell>
          <cell r="BY105">
            <v>5</v>
          </cell>
          <cell r="BZ105">
            <v>1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4</v>
          </cell>
          <cell r="K106">
            <v>7</v>
          </cell>
          <cell r="L106">
            <v>2</v>
          </cell>
          <cell r="M106">
            <v>4</v>
          </cell>
          <cell r="N106">
            <v>4</v>
          </cell>
          <cell r="O106">
            <v>22</v>
          </cell>
          <cell r="P106">
            <v>15</v>
          </cell>
          <cell r="Q106">
            <v>5</v>
          </cell>
          <cell r="R106">
            <v>2</v>
          </cell>
          <cell r="S106">
            <v>0</v>
          </cell>
          <cell r="T106">
            <v>0</v>
          </cell>
          <cell r="U106">
            <v>0</v>
          </cell>
          <cell r="V106">
            <v>65</v>
          </cell>
          <cell r="W106">
            <v>5</v>
          </cell>
          <cell r="X106">
            <v>14</v>
          </cell>
          <cell r="Y106">
            <v>6</v>
          </cell>
          <cell r="Z106">
            <v>9</v>
          </cell>
          <cell r="AA106">
            <v>5</v>
          </cell>
          <cell r="AB106">
            <v>12</v>
          </cell>
          <cell r="AC106">
            <v>8</v>
          </cell>
          <cell r="AD106">
            <v>0</v>
          </cell>
          <cell r="AE106">
            <v>4</v>
          </cell>
          <cell r="AF106">
            <v>0</v>
          </cell>
          <cell r="AG106">
            <v>0</v>
          </cell>
          <cell r="AH106">
            <v>0</v>
          </cell>
          <cell r="AI106">
            <v>63</v>
          </cell>
          <cell r="AJ106">
            <v>0</v>
          </cell>
          <cell r="AK106">
            <v>0</v>
          </cell>
          <cell r="AL106">
            <v>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1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1</v>
          </cell>
          <cell r="BK106">
            <v>1</v>
          </cell>
          <cell r="BL106">
            <v>0</v>
          </cell>
          <cell r="BM106">
            <v>1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1</v>
          </cell>
          <cell r="BS106">
            <v>0</v>
          </cell>
          <cell r="BT106">
            <v>0</v>
          </cell>
          <cell r="BU106">
            <v>0</v>
          </cell>
          <cell r="BV106">
            <v>4</v>
          </cell>
          <cell r="BW106">
            <v>10</v>
          </cell>
          <cell r="BX106">
            <v>22</v>
          </cell>
          <cell r="BY106">
            <v>9</v>
          </cell>
          <cell r="BZ106">
            <v>14</v>
          </cell>
          <cell r="CA106">
            <v>9</v>
          </cell>
          <cell r="CB106">
            <v>34</v>
          </cell>
          <cell r="CC106">
            <v>23</v>
          </cell>
          <cell r="CD106">
            <v>5</v>
          </cell>
          <cell r="CE106">
            <v>7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3</v>
          </cell>
          <cell r="M107">
            <v>0</v>
          </cell>
          <cell r="N107">
            <v>1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5</v>
          </cell>
          <cell r="W107">
            <v>0</v>
          </cell>
          <cell r="X107">
            <v>0</v>
          </cell>
          <cell r="Y107">
            <v>1</v>
          </cell>
          <cell r="Z107">
            <v>0</v>
          </cell>
          <cell r="AA107">
            <v>2</v>
          </cell>
          <cell r="AB107">
            <v>2</v>
          </cell>
          <cell r="AC107">
            <v>1</v>
          </cell>
          <cell r="AD107">
            <v>1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7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0</v>
          </cell>
          <cell r="AP107">
            <v>1</v>
          </cell>
          <cell r="AQ107">
            <v>0</v>
          </cell>
          <cell r="AR107">
            <v>1</v>
          </cell>
          <cell r="AS107">
            <v>0</v>
          </cell>
          <cell r="AT107">
            <v>0</v>
          </cell>
          <cell r="AU107">
            <v>0</v>
          </cell>
          <cell r="AV107">
            <v>3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4</v>
          </cell>
          <cell r="BZ107">
            <v>0</v>
          </cell>
          <cell r="CA107">
            <v>4</v>
          </cell>
          <cell r="CB107">
            <v>3</v>
          </cell>
          <cell r="CC107">
            <v>2</v>
          </cell>
          <cell r="CD107">
            <v>1</v>
          </cell>
          <cell r="CE107">
            <v>1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7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7</v>
          </cell>
          <cell r="W108">
            <v>0</v>
          </cell>
          <cell r="X108">
            <v>0</v>
          </cell>
          <cell r="Y108">
            <v>1</v>
          </cell>
          <cell r="Z108">
            <v>3</v>
          </cell>
          <cell r="AA108">
            <v>0</v>
          </cell>
          <cell r="AB108">
            <v>0</v>
          </cell>
          <cell r="AC108">
            <v>2</v>
          </cell>
          <cell r="AD108">
            <v>0</v>
          </cell>
          <cell r="AE108">
            <v>1</v>
          </cell>
          <cell r="AF108">
            <v>0</v>
          </cell>
          <cell r="AG108">
            <v>0</v>
          </cell>
          <cell r="AH108">
            <v>0</v>
          </cell>
          <cell r="AI108">
            <v>7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1</v>
          </cell>
          <cell r="BZ108">
            <v>10</v>
          </cell>
          <cell r="CA108">
            <v>0</v>
          </cell>
          <cell r="CB108">
            <v>0</v>
          </cell>
          <cell r="CC108">
            <v>2</v>
          </cell>
          <cell r="CD108">
            <v>0</v>
          </cell>
          <cell r="CE108">
            <v>1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3</v>
          </cell>
          <cell r="K109">
            <v>0</v>
          </cell>
          <cell r="L109">
            <v>31</v>
          </cell>
          <cell r="M109">
            <v>9</v>
          </cell>
          <cell r="N109">
            <v>8</v>
          </cell>
          <cell r="O109">
            <v>8</v>
          </cell>
          <cell r="P109">
            <v>1</v>
          </cell>
          <cell r="Q109">
            <v>1</v>
          </cell>
          <cell r="R109">
            <v>3</v>
          </cell>
          <cell r="S109">
            <v>0</v>
          </cell>
          <cell r="T109">
            <v>0</v>
          </cell>
          <cell r="U109">
            <v>0</v>
          </cell>
          <cell r="V109">
            <v>64</v>
          </cell>
          <cell r="W109">
            <v>0</v>
          </cell>
          <cell r="X109">
            <v>0</v>
          </cell>
          <cell r="Y109">
            <v>0</v>
          </cell>
          <cell r="Z109">
            <v>1</v>
          </cell>
          <cell r="AA109">
            <v>2</v>
          </cell>
          <cell r="AB109">
            <v>6</v>
          </cell>
          <cell r="AC109">
            <v>5</v>
          </cell>
          <cell r="AD109">
            <v>2</v>
          </cell>
          <cell r="AE109">
            <v>2</v>
          </cell>
          <cell r="AF109">
            <v>0</v>
          </cell>
          <cell r="AG109">
            <v>0</v>
          </cell>
          <cell r="AH109">
            <v>0</v>
          </cell>
          <cell r="AI109">
            <v>18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3</v>
          </cell>
          <cell r="BX109">
            <v>0</v>
          </cell>
          <cell r="BY109">
            <v>31</v>
          </cell>
          <cell r="BZ109">
            <v>10</v>
          </cell>
          <cell r="CA109">
            <v>10</v>
          </cell>
          <cell r="CB109">
            <v>14</v>
          </cell>
          <cell r="CC109">
            <v>6</v>
          </cell>
          <cell r="CD109">
            <v>3</v>
          </cell>
          <cell r="CE109">
            <v>5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15</v>
          </cell>
          <cell r="K110">
            <v>5</v>
          </cell>
          <cell r="L110">
            <v>8</v>
          </cell>
          <cell r="M110">
            <v>13</v>
          </cell>
          <cell r="N110">
            <v>1</v>
          </cell>
          <cell r="O110">
            <v>2</v>
          </cell>
          <cell r="P110">
            <v>3</v>
          </cell>
          <cell r="Q110">
            <v>0</v>
          </cell>
          <cell r="R110">
            <v>1</v>
          </cell>
          <cell r="S110">
            <v>0</v>
          </cell>
          <cell r="T110">
            <v>0</v>
          </cell>
          <cell r="U110">
            <v>0</v>
          </cell>
          <cell r="V110">
            <v>48</v>
          </cell>
          <cell r="W110">
            <v>2</v>
          </cell>
          <cell r="X110">
            <v>0</v>
          </cell>
          <cell r="Y110">
            <v>5</v>
          </cell>
          <cell r="Z110">
            <v>0</v>
          </cell>
          <cell r="AA110">
            <v>1</v>
          </cell>
          <cell r="AB110">
            <v>8</v>
          </cell>
          <cell r="AC110">
            <v>10</v>
          </cell>
          <cell r="AD110">
            <v>10</v>
          </cell>
          <cell r="AE110">
            <v>1</v>
          </cell>
          <cell r="AF110">
            <v>0</v>
          </cell>
          <cell r="AG110">
            <v>0</v>
          </cell>
          <cell r="AH110">
            <v>0</v>
          </cell>
          <cell r="AI110">
            <v>37</v>
          </cell>
          <cell r="AJ110">
            <v>0</v>
          </cell>
          <cell r="AK110">
            <v>0</v>
          </cell>
          <cell r="AL110">
            <v>1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>
            <v>0</v>
          </cell>
          <cell r="AV110">
            <v>3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17</v>
          </cell>
          <cell r="BX110">
            <v>5</v>
          </cell>
          <cell r="BY110">
            <v>14</v>
          </cell>
          <cell r="BZ110">
            <v>14</v>
          </cell>
          <cell r="CA110">
            <v>2</v>
          </cell>
          <cell r="CB110">
            <v>10</v>
          </cell>
          <cell r="CC110">
            <v>13</v>
          </cell>
          <cell r="CD110">
            <v>10</v>
          </cell>
          <cell r="CE110">
            <v>3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11</v>
          </cell>
          <cell r="L111">
            <v>5</v>
          </cell>
          <cell r="M111">
            <v>0</v>
          </cell>
          <cell r="N111">
            <v>16</v>
          </cell>
          <cell r="O111">
            <v>13</v>
          </cell>
          <cell r="P111">
            <v>1</v>
          </cell>
          <cell r="Q111">
            <v>12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58</v>
          </cell>
          <cell r="W111">
            <v>0</v>
          </cell>
          <cell r="X111">
            <v>0</v>
          </cell>
          <cell r="Y111">
            <v>5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  <cell r="AE111">
            <v>3</v>
          </cell>
          <cell r="AF111">
            <v>0</v>
          </cell>
          <cell r="AG111">
            <v>0</v>
          </cell>
          <cell r="AH111">
            <v>0</v>
          </cell>
          <cell r="AI111">
            <v>9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11</v>
          </cell>
          <cell r="BY111">
            <v>10</v>
          </cell>
          <cell r="BZ111">
            <v>0</v>
          </cell>
          <cell r="CA111">
            <v>16</v>
          </cell>
          <cell r="CB111">
            <v>13</v>
          </cell>
          <cell r="CC111">
            <v>1</v>
          </cell>
          <cell r="CD111">
            <v>13</v>
          </cell>
          <cell r="CE111">
            <v>3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8</v>
          </cell>
          <cell r="Z112">
            <v>0</v>
          </cell>
          <cell r="AA112">
            <v>4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12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8</v>
          </cell>
          <cell r="BZ112">
            <v>0</v>
          </cell>
          <cell r="CA112">
            <v>4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3</v>
          </cell>
          <cell r="K113">
            <v>2</v>
          </cell>
          <cell r="L113">
            <v>2</v>
          </cell>
          <cell r="M113">
            <v>4</v>
          </cell>
          <cell r="N113">
            <v>4</v>
          </cell>
          <cell r="O113">
            <v>8</v>
          </cell>
          <cell r="P113">
            <v>0</v>
          </cell>
          <cell r="Q113">
            <v>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24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1</v>
          </cell>
          <cell r="AB113">
            <v>1</v>
          </cell>
          <cell r="AC113">
            <v>0</v>
          </cell>
          <cell r="AD113">
            <v>1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3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3</v>
          </cell>
          <cell r="BX113">
            <v>2</v>
          </cell>
          <cell r="BY113">
            <v>2</v>
          </cell>
          <cell r="BZ113">
            <v>4</v>
          </cell>
          <cell r="CA113">
            <v>5</v>
          </cell>
          <cell r="CB113">
            <v>9</v>
          </cell>
          <cell r="CC113">
            <v>0</v>
          </cell>
          <cell r="CD113">
            <v>2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11</v>
          </cell>
          <cell r="K114">
            <v>13</v>
          </cell>
          <cell r="L114">
            <v>10</v>
          </cell>
          <cell r="M114">
            <v>17</v>
          </cell>
          <cell r="N114">
            <v>17</v>
          </cell>
          <cell r="O114">
            <v>22</v>
          </cell>
          <cell r="P114">
            <v>8</v>
          </cell>
          <cell r="Q114">
            <v>6</v>
          </cell>
          <cell r="R114">
            <v>12</v>
          </cell>
          <cell r="S114">
            <v>0</v>
          </cell>
          <cell r="T114">
            <v>0</v>
          </cell>
          <cell r="U114">
            <v>0</v>
          </cell>
          <cell r="V114">
            <v>116</v>
          </cell>
          <cell r="W114">
            <v>4</v>
          </cell>
          <cell r="X114">
            <v>9</v>
          </cell>
          <cell r="Y114">
            <v>8</v>
          </cell>
          <cell r="Z114">
            <v>7</v>
          </cell>
          <cell r="AA114">
            <v>7</v>
          </cell>
          <cell r="AB114">
            <v>9</v>
          </cell>
          <cell r="AC114">
            <v>3</v>
          </cell>
          <cell r="AD114">
            <v>3</v>
          </cell>
          <cell r="AE114">
            <v>9</v>
          </cell>
          <cell r="AF114">
            <v>0</v>
          </cell>
          <cell r="AG114">
            <v>0</v>
          </cell>
          <cell r="AH114">
            <v>0</v>
          </cell>
          <cell r="AI114">
            <v>59</v>
          </cell>
          <cell r="AJ114">
            <v>1</v>
          </cell>
          <cell r="AK114">
            <v>1</v>
          </cell>
          <cell r="AL114">
            <v>0</v>
          </cell>
          <cell r="AM114">
            <v>0</v>
          </cell>
          <cell r="AN114">
            <v>1</v>
          </cell>
          <cell r="AO114">
            <v>1</v>
          </cell>
          <cell r="AP114">
            <v>1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5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16</v>
          </cell>
          <cell r="BX114">
            <v>23</v>
          </cell>
          <cell r="BY114">
            <v>18</v>
          </cell>
          <cell r="BZ114">
            <v>24</v>
          </cell>
          <cell r="CA114">
            <v>25</v>
          </cell>
          <cell r="CB114">
            <v>32</v>
          </cell>
          <cell r="CC114">
            <v>12</v>
          </cell>
          <cell r="CD114">
            <v>9</v>
          </cell>
          <cell r="CE114">
            <v>21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19</v>
          </cell>
          <cell r="Z115">
            <v>11</v>
          </cell>
          <cell r="AA115">
            <v>0</v>
          </cell>
          <cell r="AB115">
            <v>0</v>
          </cell>
          <cell r="AC115">
            <v>0</v>
          </cell>
          <cell r="AD115">
            <v>5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35</v>
          </cell>
          <cell r="AJ115">
            <v>0</v>
          </cell>
          <cell r="AK115">
            <v>0</v>
          </cell>
          <cell r="AL115">
            <v>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2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20</v>
          </cell>
          <cell r="BZ115">
            <v>11</v>
          </cell>
          <cell r="CA115">
            <v>0</v>
          </cell>
          <cell r="CB115">
            <v>0</v>
          </cell>
          <cell r="CC115">
            <v>0</v>
          </cell>
          <cell r="CD115">
            <v>6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13</v>
          </cell>
          <cell r="K116">
            <v>13</v>
          </cell>
          <cell r="L116">
            <v>9</v>
          </cell>
          <cell r="M116">
            <v>3</v>
          </cell>
          <cell r="N116">
            <v>2</v>
          </cell>
          <cell r="O116">
            <v>2</v>
          </cell>
          <cell r="P116">
            <v>5</v>
          </cell>
          <cell r="Q116">
            <v>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52</v>
          </cell>
          <cell r="W116">
            <v>0</v>
          </cell>
          <cell r="X116">
            <v>0</v>
          </cell>
          <cell r="Y116">
            <v>2</v>
          </cell>
          <cell r="Z116">
            <v>9</v>
          </cell>
          <cell r="AA116">
            <v>4</v>
          </cell>
          <cell r="AB116">
            <v>0</v>
          </cell>
          <cell r="AC116">
            <v>9</v>
          </cell>
          <cell r="AD116">
            <v>1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25</v>
          </cell>
          <cell r="AJ116">
            <v>0</v>
          </cell>
          <cell r="AK116">
            <v>0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4</v>
          </cell>
          <cell r="BM116">
            <v>0</v>
          </cell>
          <cell r="BN116">
            <v>0</v>
          </cell>
          <cell r="BO116">
            <v>0</v>
          </cell>
          <cell r="BP116">
            <v>1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5</v>
          </cell>
          <cell r="BW116">
            <v>13</v>
          </cell>
          <cell r="BX116">
            <v>13</v>
          </cell>
          <cell r="BY116">
            <v>16</v>
          </cell>
          <cell r="BZ116">
            <v>12</v>
          </cell>
          <cell r="CA116">
            <v>6</v>
          </cell>
          <cell r="CB116">
            <v>2</v>
          </cell>
          <cell r="CC116">
            <v>15</v>
          </cell>
          <cell r="CD116">
            <v>6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2</v>
          </cell>
          <cell r="K117">
            <v>2</v>
          </cell>
          <cell r="L117">
            <v>4</v>
          </cell>
          <cell r="M117">
            <v>2</v>
          </cell>
          <cell r="N117">
            <v>4</v>
          </cell>
          <cell r="O117">
            <v>7</v>
          </cell>
          <cell r="P117">
            <v>1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22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1</v>
          </cell>
          <cell r="AN117">
            <v>2</v>
          </cell>
          <cell r="AO117">
            <v>1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4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2</v>
          </cell>
          <cell r="BX117">
            <v>2</v>
          </cell>
          <cell r="BY117">
            <v>4</v>
          </cell>
          <cell r="BZ117">
            <v>3</v>
          </cell>
          <cell r="CA117">
            <v>6</v>
          </cell>
          <cell r="CB117">
            <v>8</v>
          </cell>
          <cell r="CC117">
            <v>1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>PEVAS</v>
          </cell>
          <cell r="J118">
            <v>12</v>
          </cell>
          <cell r="K118">
            <v>4</v>
          </cell>
          <cell r="L118">
            <v>1</v>
          </cell>
          <cell r="M118">
            <v>6</v>
          </cell>
          <cell r="N118">
            <v>5</v>
          </cell>
          <cell r="O118">
            <v>24</v>
          </cell>
          <cell r="P118">
            <v>32</v>
          </cell>
          <cell r="Q118">
            <v>13</v>
          </cell>
          <cell r="R118">
            <v>6</v>
          </cell>
          <cell r="S118">
            <v>0</v>
          </cell>
          <cell r="T118">
            <v>0</v>
          </cell>
          <cell r="U118">
            <v>0</v>
          </cell>
          <cell r="V118">
            <v>103</v>
          </cell>
          <cell r="W118">
            <v>3</v>
          </cell>
          <cell r="X118">
            <v>1</v>
          </cell>
          <cell r="Y118">
            <v>0</v>
          </cell>
          <cell r="Z118">
            <v>6</v>
          </cell>
          <cell r="AA118">
            <v>0</v>
          </cell>
          <cell r="AB118">
            <v>2</v>
          </cell>
          <cell r="AC118">
            <v>6</v>
          </cell>
          <cell r="AD118">
            <v>7</v>
          </cell>
          <cell r="AE118">
            <v>4</v>
          </cell>
          <cell r="AF118">
            <v>0</v>
          </cell>
          <cell r="AG118">
            <v>0</v>
          </cell>
          <cell r="AH118">
            <v>0</v>
          </cell>
          <cell r="AI118">
            <v>29</v>
          </cell>
          <cell r="AJ118">
            <v>1</v>
          </cell>
          <cell r="AK118">
            <v>0</v>
          </cell>
          <cell r="AL118">
            <v>1</v>
          </cell>
          <cell r="AM118">
            <v>2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1</v>
          </cell>
          <cell r="AS118">
            <v>0</v>
          </cell>
          <cell r="AT118">
            <v>0</v>
          </cell>
          <cell r="AU118">
            <v>0</v>
          </cell>
          <cell r="AV118">
            <v>5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1</v>
          </cell>
          <cell r="BK118">
            <v>0</v>
          </cell>
          <cell r="BL118">
            <v>1</v>
          </cell>
          <cell r="BM118">
            <v>0</v>
          </cell>
          <cell r="BN118">
            <v>4</v>
          </cell>
          <cell r="BO118">
            <v>3</v>
          </cell>
          <cell r="BP118">
            <v>0</v>
          </cell>
          <cell r="BQ118">
            <v>1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10</v>
          </cell>
          <cell r="BW118">
            <v>17</v>
          </cell>
          <cell r="BX118">
            <v>5</v>
          </cell>
          <cell r="BY118">
            <v>3</v>
          </cell>
          <cell r="BZ118">
            <v>14</v>
          </cell>
          <cell r="CA118">
            <v>9</v>
          </cell>
          <cell r="CB118">
            <v>29</v>
          </cell>
          <cell r="CC118">
            <v>38</v>
          </cell>
          <cell r="CD118">
            <v>21</v>
          </cell>
          <cell r="CE118">
            <v>11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2</v>
          </cell>
          <cell r="K119">
            <v>4</v>
          </cell>
          <cell r="L119">
            <v>2</v>
          </cell>
          <cell r="M119">
            <v>2</v>
          </cell>
          <cell r="N119">
            <v>3</v>
          </cell>
          <cell r="O119">
            <v>5</v>
          </cell>
          <cell r="P119">
            <v>1</v>
          </cell>
          <cell r="Q119">
            <v>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20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1</v>
          </cell>
          <cell r="AC119">
            <v>1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2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1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2</v>
          </cell>
          <cell r="BX119">
            <v>4</v>
          </cell>
          <cell r="BY119">
            <v>2</v>
          </cell>
          <cell r="BZ119">
            <v>2</v>
          </cell>
          <cell r="CA119">
            <v>3</v>
          </cell>
          <cell r="CB119">
            <v>7</v>
          </cell>
          <cell r="CC119">
            <v>2</v>
          </cell>
          <cell r="CD119">
            <v>1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0</v>
          </cell>
          <cell r="M120">
            <v>2</v>
          </cell>
          <cell r="N120">
            <v>2</v>
          </cell>
          <cell r="O120">
            <v>7</v>
          </cell>
          <cell r="P120">
            <v>15</v>
          </cell>
          <cell r="Q120">
            <v>3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32</v>
          </cell>
          <cell r="W120">
            <v>2</v>
          </cell>
          <cell r="X120">
            <v>1</v>
          </cell>
          <cell r="Y120">
            <v>3</v>
          </cell>
          <cell r="Z120">
            <v>2</v>
          </cell>
          <cell r="AA120">
            <v>4</v>
          </cell>
          <cell r="AB120">
            <v>4</v>
          </cell>
          <cell r="AC120">
            <v>3</v>
          </cell>
          <cell r="AD120">
            <v>1</v>
          </cell>
          <cell r="AE120">
            <v>2</v>
          </cell>
          <cell r="AF120">
            <v>0</v>
          </cell>
          <cell r="AG120">
            <v>0</v>
          </cell>
          <cell r="AH120">
            <v>0</v>
          </cell>
          <cell r="AI120">
            <v>22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4</v>
          </cell>
          <cell r="BX120">
            <v>1</v>
          </cell>
          <cell r="BY120">
            <v>3</v>
          </cell>
          <cell r="BZ120">
            <v>5</v>
          </cell>
          <cell r="CA120">
            <v>6</v>
          </cell>
          <cell r="CB120">
            <v>11</v>
          </cell>
          <cell r="CC120">
            <v>18</v>
          </cell>
          <cell r="CD120">
            <v>4</v>
          </cell>
          <cell r="CE120">
            <v>3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6</v>
          </cell>
          <cell r="K121">
            <v>3</v>
          </cell>
          <cell r="L121">
            <v>2</v>
          </cell>
          <cell r="M121">
            <v>0</v>
          </cell>
          <cell r="N121">
            <v>1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12</v>
          </cell>
          <cell r="W121">
            <v>1</v>
          </cell>
          <cell r="X121">
            <v>1</v>
          </cell>
          <cell r="Y121">
            <v>1</v>
          </cell>
          <cell r="Z121">
            <v>0</v>
          </cell>
          <cell r="AA121">
            <v>4</v>
          </cell>
          <cell r="AB121">
            <v>2</v>
          </cell>
          <cell r="AC121">
            <v>1</v>
          </cell>
          <cell r="AD121">
            <v>2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12</v>
          </cell>
          <cell r="AJ121">
            <v>0</v>
          </cell>
          <cell r="AK121">
            <v>0</v>
          </cell>
          <cell r="AL121">
            <v>1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1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</v>
          </cell>
          <cell r="BX121">
            <v>4</v>
          </cell>
          <cell r="BY121">
            <v>4</v>
          </cell>
          <cell r="BZ121">
            <v>0</v>
          </cell>
          <cell r="CA121">
            <v>5</v>
          </cell>
          <cell r="CB121">
            <v>2</v>
          </cell>
          <cell r="CC121">
            <v>1</v>
          </cell>
          <cell r="CD121">
            <v>2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4</v>
          </cell>
          <cell r="K122">
            <v>7</v>
          </cell>
          <cell r="L122">
            <v>5</v>
          </cell>
          <cell r="M122">
            <v>8</v>
          </cell>
          <cell r="N122">
            <v>2</v>
          </cell>
          <cell r="O122">
            <v>1</v>
          </cell>
          <cell r="P122">
            <v>0</v>
          </cell>
          <cell r="Q122">
            <v>1</v>
          </cell>
          <cell r="R122">
            <v>1</v>
          </cell>
          <cell r="S122">
            <v>0</v>
          </cell>
          <cell r="T122">
            <v>0</v>
          </cell>
          <cell r="U122">
            <v>0</v>
          </cell>
          <cell r="V122">
            <v>29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2</v>
          </cell>
          <cell r="AD122">
            <v>2</v>
          </cell>
          <cell r="AE122">
            <v>3</v>
          </cell>
          <cell r="AF122">
            <v>0</v>
          </cell>
          <cell r="AG122">
            <v>0</v>
          </cell>
          <cell r="AH122">
            <v>0</v>
          </cell>
          <cell r="AI122">
            <v>7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1</v>
          </cell>
          <cell r="AS122">
            <v>0</v>
          </cell>
          <cell r="AT122">
            <v>0</v>
          </cell>
          <cell r="AU122">
            <v>0</v>
          </cell>
          <cell r="AV122">
            <v>1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4</v>
          </cell>
          <cell r="BX122">
            <v>7</v>
          </cell>
          <cell r="BY122">
            <v>5</v>
          </cell>
          <cell r="BZ122">
            <v>8</v>
          </cell>
          <cell r="CA122">
            <v>2</v>
          </cell>
          <cell r="CB122">
            <v>1</v>
          </cell>
          <cell r="CC122">
            <v>2</v>
          </cell>
          <cell r="CD122">
            <v>3</v>
          </cell>
          <cell r="CE122">
            <v>5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10</v>
          </cell>
          <cell r="K123">
            <v>6</v>
          </cell>
          <cell r="L123">
            <v>30</v>
          </cell>
          <cell r="M123">
            <v>27</v>
          </cell>
          <cell r="N123">
            <v>17</v>
          </cell>
          <cell r="O123">
            <v>25</v>
          </cell>
          <cell r="P123">
            <v>15</v>
          </cell>
          <cell r="Q123">
            <v>14</v>
          </cell>
          <cell r="R123">
            <v>2</v>
          </cell>
          <cell r="S123">
            <v>0</v>
          </cell>
          <cell r="T123">
            <v>0</v>
          </cell>
          <cell r="U123">
            <v>0</v>
          </cell>
          <cell r="V123">
            <v>146</v>
          </cell>
          <cell r="W123">
            <v>2</v>
          </cell>
          <cell r="X123">
            <v>4</v>
          </cell>
          <cell r="Y123">
            <v>11</v>
          </cell>
          <cell r="Z123">
            <v>20</v>
          </cell>
          <cell r="AA123">
            <v>16</v>
          </cell>
          <cell r="AB123">
            <v>11</v>
          </cell>
          <cell r="AC123">
            <v>13</v>
          </cell>
          <cell r="AD123">
            <v>13</v>
          </cell>
          <cell r="AE123">
            <v>9</v>
          </cell>
          <cell r="AF123">
            <v>0</v>
          </cell>
          <cell r="AG123">
            <v>0</v>
          </cell>
          <cell r="AH123">
            <v>0</v>
          </cell>
          <cell r="AI123">
            <v>99</v>
          </cell>
          <cell r="AJ123">
            <v>1</v>
          </cell>
          <cell r="AK123">
            <v>0</v>
          </cell>
          <cell r="AL123">
            <v>0</v>
          </cell>
          <cell r="AM123">
            <v>2</v>
          </cell>
          <cell r="AN123">
            <v>3</v>
          </cell>
          <cell r="AO123">
            <v>1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7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1</v>
          </cell>
          <cell r="BM123">
            <v>1</v>
          </cell>
          <cell r="BN123">
            <v>1</v>
          </cell>
          <cell r="BO123">
            <v>2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5</v>
          </cell>
          <cell r="BW123">
            <v>13</v>
          </cell>
          <cell r="BX123">
            <v>10</v>
          </cell>
          <cell r="BY123">
            <v>42</v>
          </cell>
          <cell r="BZ123">
            <v>50</v>
          </cell>
          <cell r="CA123">
            <v>37</v>
          </cell>
          <cell r="CB123">
            <v>39</v>
          </cell>
          <cell r="CC123">
            <v>28</v>
          </cell>
          <cell r="CD123">
            <v>27</v>
          </cell>
          <cell r="CE123">
            <v>11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7</v>
          </cell>
          <cell r="K124">
            <v>5</v>
          </cell>
          <cell r="L124">
            <v>11</v>
          </cell>
          <cell r="M124">
            <v>14</v>
          </cell>
          <cell r="N124">
            <v>8</v>
          </cell>
          <cell r="O124">
            <v>10</v>
          </cell>
          <cell r="P124">
            <v>1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56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3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3</v>
          </cell>
          <cell r="AJ124">
            <v>1</v>
          </cell>
          <cell r="AK124">
            <v>0</v>
          </cell>
          <cell r="AL124">
            <v>1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2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8</v>
          </cell>
          <cell r="BX124">
            <v>5</v>
          </cell>
          <cell r="BY124">
            <v>12</v>
          </cell>
          <cell r="BZ124">
            <v>14</v>
          </cell>
          <cell r="CA124">
            <v>8</v>
          </cell>
          <cell r="CB124">
            <v>10</v>
          </cell>
          <cell r="CC124">
            <v>4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8</v>
          </cell>
          <cell r="L125">
            <v>4</v>
          </cell>
          <cell r="M125">
            <v>3</v>
          </cell>
          <cell r="N125">
            <v>10</v>
          </cell>
          <cell r="O125">
            <v>0</v>
          </cell>
          <cell r="P125">
            <v>0</v>
          </cell>
          <cell r="Q125">
            <v>0</v>
          </cell>
          <cell r="R125">
            <v>1</v>
          </cell>
          <cell r="S125">
            <v>0</v>
          </cell>
          <cell r="T125">
            <v>0</v>
          </cell>
          <cell r="U125">
            <v>0</v>
          </cell>
          <cell r="V125">
            <v>26</v>
          </cell>
          <cell r="W125">
            <v>0</v>
          </cell>
          <cell r="X125">
            <v>2</v>
          </cell>
          <cell r="Y125">
            <v>0</v>
          </cell>
          <cell r="Z125">
            <v>4</v>
          </cell>
          <cell r="AA125">
            <v>0</v>
          </cell>
          <cell r="AB125">
            <v>0</v>
          </cell>
          <cell r="AC125">
            <v>0</v>
          </cell>
          <cell r="AD125">
            <v>3</v>
          </cell>
          <cell r="AE125">
            <v>2</v>
          </cell>
          <cell r="AF125">
            <v>0</v>
          </cell>
          <cell r="AG125">
            <v>0</v>
          </cell>
          <cell r="AH125">
            <v>0</v>
          </cell>
          <cell r="AI125">
            <v>11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1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1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10</v>
          </cell>
          <cell r="BY125">
            <v>4</v>
          </cell>
          <cell r="BZ125">
            <v>7</v>
          </cell>
          <cell r="CA125">
            <v>11</v>
          </cell>
          <cell r="CB125">
            <v>0</v>
          </cell>
          <cell r="CC125">
            <v>0</v>
          </cell>
          <cell r="CD125">
            <v>3</v>
          </cell>
          <cell r="CE125">
            <v>3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3</v>
          </cell>
          <cell r="K126">
            <v>7</v>
          </cell>
          <cell r="L126">
            <v>7</v>
          </cell>
          <cell r="M126">
            <v>4</v>
          </cell>
          <cell r="N126">
            <v>4</v>
          </cell>
          <cell r="O126">
            <v>4</v>
          </cell>
          <cell r="P126">
            <v>3</v>
          </cell>
          <cell r="Q126">
            <v>2</v>
          </cell>
          <cell r="R126">
            <v>4</v>
          </cell>
          <cell r="S126">
            <v>0</v>
          </cell>
          <cell r="T126">
            <v>0</v>
          </cell>
          <cell r="U126">
            <v>0</v>
          </cell>
          <cell r="V126">
            <v>38</v>
          </cell>
          <cell r="W126">
            <v>0</v>
          </cell>
          <cell r="X126">
            <v>0</v>
          </cell>
          <cell r="Y126">
            <v>1</v>
          </cell>
          <cell r="Z126">
            <v>0</v>
          </cell>
          <cell r="AA126">
            <v>4</v>
          </cell>
          <cell r="AB126">
            <v>1</v>
          </cell>
          <cell r="AC126">
            <v>2</v>
          </cell>
          <cell r="AD126">
            <v>0</v>
          </cell>
          <cell r="AE126">
            <v>2</v>
          </cell>
          <cell r="AF126">
            <v>0</v>
          </cell>
          <cell r="AG126">
            <v>0</v>
          </cell>
          <cell r="AH126">
            <v>0</v>
          </cell>
          <cell r="AI126">
            <v>10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1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1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3</v>
          </cell>
          <cell r="BX126">
            <v>7</v>
          </cell>
          <cell r="BY126">
            <v>8</v>
          </cell>
          <cell r="BZ126">
            <v>4</v>
          </cell>
          <cell r="CA126">
            <v>8</v>
          </cell>
          <cell r="CB126">
            <v>6</v>
          </cell>
          <cell r="CC126">
            <v>5</v>
          </cell>
          <cell r="CD126">
            <v>2</v>
          </cell>
          <cell r="CE126">
            <v>6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</v>
          </cell>
          <cell r="K127">
            <v>0</v>
          </cell>
          <cell r="L127">
            <v>1</v>
          </cell>
          <cell r="M127">
            <v>0</v>
          </cell>
          <cell r="N127">
            <v>9</v>
          </cell>
          <cell r="O127">
            <v>0</v>
          </cell>
          <cell r="P127">
            <v>8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19</v>
          </cell>
          <cell r="W127">
            <v>0</v>
          </cell>
          <cell r="X127">
            <v>0</v>
          </cell>
          <cell r="Y127">
            <v>0</v>
          </cell>
          <cell r="Z127">
            <v>1</v>
          </cell>
          <cell r="AA127">
            <v>0</v>
          </cell>
          <cell r="AB127">
            <v>2</v>
          </cell>
          <cell r="AC127">
            <v>0</v>
          </cell>
          <cell r="AD127">
            <v>3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4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4</v>
          </cell>
          <cell r="BW127">
            <v>1</v>
          </cell>
          <cell r="BX127">
            <v>0</v>
          </cell>
          <cell r="BY127">
            <v>1</v>
          </cell>
          <cell r="BZ127">
            <v>5</v>
          </cell>
          <cell r="CA127">
            <v>9</v>
          </cell>
          <cell r="CB127">
            <v>2</v>
          </cell>
          <cell r="CC127">
            <v>8</v>
          </cell>
          <cell r="CD127">
            <v>3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1</v>
          </cell>
          <cell r="N128">
            <v>1</v>
          </cell>
          <cell r="O128">
            <v>0</v>
          </cell>
          <cell r="P128">
            <v>3</v>
          </cell>
          <cell r="Q128">
            <v>0</v>
          </cell>
          <cell r="R128">
            <v>3</v>
          </cell>
          <cell r="S128">
            <v>0</v>
          </cell>
          <cell r="T128">
            <v>0</v>
          </cell>
          <cell r="U128">
            <v>0</v>
          </cell>
          <cell r="V128">
            <v>8</v>
          </cell>
          <cell r="W128">
            <v>1</v>
          </cell>
          <cell r="X128">
            <v>0</v>
          </cell>
          <cell r="Y128">
            <v>1</v>
          </cell>
          <cell r="Z128">
            <v>4</v>
          </cell>
          <cell r="AA128">
            <v>1</v>
          </cell>
          <cell r="AB128">
            <v>3</v>
          </cell>
          <cell r="AC128">
            <v>1</v>
          </cell>
          <cell r="AD128">
            <v>1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12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2</v>
          </cell>
          <cell r="AO128">
            <v>1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3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4</v>
          </cell>
          <cell r="BN128">
            <v>1</v>
          </cell>
          <cell r="BO128">
            <v>3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8</v>
          </cell>
          <cell r="BW128">
            <v>1</v>
          </cell>
          <cell r="BX128">
            <v>0</v>
          </cell>
          <cell r="BY128">
            <v>1</v>
          </cell>
          <cell r="BZ128">
            <v>9</v>
          </cell>
          <cell r="CA128">
            <v>5</v>
          </cell>
          <cell r="CB128">
            <v>7</v>
          </cell>
          <cell r="CC128">
            <v>4</v>
          </cell>
          <cell r="CD128">
            <v>1</v>
          </cell>
          <cell r="CE128">
            <v>3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25</v>
          </cell>
          <cell r="K129">
            <v>4</v>
          </cell>
          <cell r="L129">
            <v>8</v>
          </cell>
          <cell r="M129">
            <v>13</v>
          </cell>
          <cell r="N129">
            <v>11</v>
          </cell>
          <cell r="O129">
            <v>18</v>
          </cell>
          <cell r="P129">
            <v>8</v>
          </cell>
          <cell r="Q129">
            <v>1</v>
          </cell>
          <cell r="R129">
            <v>12</v>
          </cell>
          <cell r="S129">
            <v>0</v>
          </cell>
          <cell r="T129">
            <v>0</v>
          </cell>
          <cell r="U129">
            <v>0</v>
          </cell>
          <cell r="V129">
            <v>100</v>
          </cell>
          <cell r="W129">
            <v>3</v>
          </cell>
          <cell r="X129">
            <v>1</v>
          </cell>
          <cell r="Y129">
            <v>3</v>
          </cell>
          <cell r="Z129">
            <v>4</v>
          </cell>
          <cell r="AA129">
            <v>3</v>
          </cell>
          <cell r="AB129">
            <v>3</v>
          </cell>
          <cell r="AC129">
            <v>6</v>
          </cell>
          <cell r="AD129">
            <v>2</v>
          </cell>
          <cell r="AE129">
            <v>7</v>
          </cell>
          <cell r="AF129">
            <v>0</v>
          </cell>
          <cell r="AG129">
            <v>0</v>
          </cell>
          <cell r="AH129">
            <v>0</v>
          </cell>
          <cell r="AI129">
            <v>32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2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2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28</v>
          </cell>
          <cell r="BX129">
            <v>5</v>
          </cell>
          <cell r="BY129">
            <v>11</v>
          </cell>
          <cell r="BZ129">
            <v>17</v>
          </cell>
          <cell r="CA129">
            <v>16</v>
          </cell>
          <cell r="CB129">
            <v>21</v>
          </cell>
          <cell r="CC129">
            <v>14</v>
          </cell>
          <cell r="CD129">
            <v>3</v>
          </cell>
          <cell r="CE129">
            <v>19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9</v>
          </cell>
          <cell r="K130">
            <v>0</v>
          </cell>
          <cell r="L130">
            <v>0</v>
          </cell>
          <cell r="M130">
            <v>2</v>
          </cell>
          <cell r="N130">
            <v>1</v>
          </cell>
          <cell r="O130">
            <v>1</v>
          </cell>
          <cell r="P130">
            <v>3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16</v>
          </cell>
          <cell r="W130">
            <v>1</v>
          </cell>
          <cell r="X130">
            <v>0</v>
          </cell>
          <cell r="Y130">
            <v>0</v>
          </cell>
          <cell r="Z130">
            <v>1</v>
          </cell>
          <cell r="AA130">
            <v>5</v>
          </cell>
          <cell r="AB130">
            <v>0</v>
          </cell>
          <cell r="AC130">
            <v>0</v>
          </cell>
          <cell r="AD130">
            <v>1</v>
          </cell>
          <cell r="AE130">
            <v>1</v>
          </cell>
          <cell r="AF130">
            <v>0</v>
          </cell>
          <cell r="AG130">
            <v>0</v>
          </cell>
          <cell r="AH130">
            <v>0</v>
          </cell>
          <cell r="AI130">
            <v>9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2</v>
          </cell>
          <cell r="AO130">
            <v>0</v>
          </cell>
          <cell r="AP130">
            <v>1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3</v>
          </cell>
          <cell r="AW130">
            <v>1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1</v>
          </cell>
          <cell r="BJ130">
            <v>1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</v>
          </cell>
          <cell r="BW130">
            <v>12</v>
          </cell>
          <cell r="BX130">
            <v>0</v>
          </cell>
          <cell r="BY130">
            <v>0</v>
          </cell>
          <cell r="BZ130">
            <v>3</v>
          </cell>
          <cell r="CA130">
            <v>8</v>
          </cell>
          <cell r="CB130">
            <v>1</v>
          </cell>
          <cell r="CC130">
            <v>4</v>
          </cell>
          <cell r="CD130">
            <v>1</v>
          </cell>
          <cell r="CE130">
            <v>1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1</v>
          </cell>
          <cell r="K131">
            <v>0</v>
          </cell>
          <cell r="L131">
            <v>0</v>
          </cell>
          <cell r="M131">
            <v>0</v>
          </cell>
          <cell r="N131">
            <v>2</v>
          </cell>
          <cell r="O131">
            <v>1</v>
          </cell>
          <cell r="P131">
            <v>3</v>
          </cell>
          <cell r="Q131">
            <v>0</v>
          </cell>
          <cell r="R131">
            <v>1</v>
          </cell>
          <cell r="S131">
            <v>0</v>
          </cell>
          <cell r="T131">
            <v>0</v>
          </cell>
          <cell r="U131">
            <v>0</v>
          </cell>
          <cell r="V131">
            <v>8</v>
          </cell>
          <cell r="W131">
            <v>0</v>
          </cell>
          <cell r="X131">
            <v>0</v>
          </cell>
          <cell r="Y131">
            <v>1</v>
          </cell>
          <cell r="Z131">
            <v>0</v>
          </cell>
          <cell r="AA131">
            <v>8</v>
          </cell>
          <cell r="AB131">
            <v>1</v>
          </cell>
          <cell r="AC131">
            <v>1</v>
          </cell>
          <cell r="AD131">
            <v>0</v>
          </cell>
          <cell r="AE131">
            <v>2</v>
          </cell>
          <cell r="AF131">
            <v>0</v>
          </cell>
          <cell r="AG131">
            <v>0</v>
          </cell>
          <cell r="AH131">
            <v>0</v>
          </cell>
          <cell r="AI131">
            <v>13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1</v>
          </cell>
          <cell r="BX131">
            <v>0</v>
          </cell>
          <cell r="BY131">
            <v>1</v>
          </cell>
          <cell r="BZ131">
            <v>0</v>
          </cell>
          <cell r="CA131">
            <v>10</v>
          </cell>
          <cell r="CB131">
            <v>2</v>
          </cell>
          <cell r="CC131">
            <v>4</v>
          </cell>
          <cell r="CD131">
            <v>0</v>
          </cell>
          <cell r="CE131">
            <v>3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5</v>
          </cell>
          <cell r="N132">
            <v>0</v>
          </cell>
          <cell r="O132">
            <v>8</v>
          </cell>
          <cell r="P132">
            <v>2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15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8</v>
          </cell>
          <cell r="AB132">
            <v>0</v>
          </cell>
          <cell r="AC132">
            <v>0</v>
          </cell>
          <cell r="AD132">
            <v>1</v>
          </cell>
          <cell r="AE132">
            <v>1</v>
          </cell>
          <cell r="AF132">
            <v>0</v>
          </cell>
          <cell r="AG132">
            <v>0</v>
          </cell>
          <cell r="AH132">
            <v>0</v>
          </cell>
          <cell r="AI132">
            <v>10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5</v>
          </cell>
          <cell r="CA132">
            <v>8</v>
          </cell>
          <cell r="CB132">
            <v>8</v>
          </cell>
          <cell r="CC132">
            <v>2</v>
          </cell>
          <cell r="CD132">
            <v>1</v>
          </cell>
          <cell r="CE132">
            <v>1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5</v>
          </cell>
          <cell r="W133">
            <v>1</v>
          </cell>
          <cell r="X133">
            <v>0</v>
          </cell>
          <cell r="Y133">
            <v>0</v>
          </cell>
          <cell r="Z133">
            <v>0</v>
          </cell>
          <cell r="AA133">
            <v>2</v>
          </cell>
          <cell r="AB133">
            <v>2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5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</v>
          </cell>
          <cell r="BX133">
            <v>0</v>
          </cell>
          <cell r="BY133">
            <v>0</v>
          </cell>
          <cell r="BZ133">
            <v>0</v>
          </cell>
          <cell r="CA133">
            <v>2</v>
          </cell>
          <cell r="CB133">
            <v>2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1</v>
          </cell>
          <cell r="L134">
            <v>0</v>
          </cell>
          <cell r="M134">
            <v>1</v>
          </cell>
          <cell r="N134">
            <v>0</v>
          </cell>
          <cell r="O134">
            <v>2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4</v>
          </cell>
          <cell r="W134">
            <v>0</v>
          </cell>
          <cell r="X134">
            <v>2</v>
          </cell>
          <cell r="Y134">
            <v>5</v>
          </cell>
          <cell r="Z134">
            <v>1</v>
          </cell>
          <cell r="AA134">
            <v>0</v>
          </cell>
          <cell r="AB134">
            <v>3</v>
          </cell>
          <cell r="AC134">
            <v>1</v>
          </cell>
          <cell r="AD134">
            <v>0</v>
          </cell>
          <cell r="AE134">
            <v>2</v>
          </cell>
          <cell r="AF134">
            <v>0</v>
          </cell>
          <cell r="AG134">
            <v>0</v>
          </cell>
          <cell r="AH134">
            <v>0</v>
          </cell>
          <cell r="AI134">
            <v>14</v>
          </cell>
          <cell r="AJ134">
            <v>0</v>
          </cell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1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4</v>
          </cell>
          <cell r="BY134">
            <v>5</v>
          </cell>
          <cell r="BZ134">
            <v>2</v>
          </cell>
          <cell r="CA134">
            <v>0</v>
          </cell>
          <cell r="CB134">
            <v>5</v>
          </cell>
          <cell r="CC134">
            <v>1</v>
          </cell>
          <cell r="CD134">
            <v>0</v>
          </cell>
          <cell r="CE134">
            <v>2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5</v>
          </cell>
          <cell r="K135">
            <v>3</v>
          </cell>
          <cell r="L135">
            <v>8</v>
          </cell>
          <cell r="M135">
            <v>1</v>
          </cell>
          <cell r="N135">
            <v>0</v>
          </cell>
          <cell r="O135">
            <v>0</v>
          </cell>
          <cell r="P135">
            <v>1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18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1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1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5</v>
          </cell>
          <cell r="BX135">
            <v>3</v>
          </cell>
          <cell r="BY135">
            <v>8</v>
          </cell>
          <cell r="BZ135">
            <v>1</v>
          </cell>
          <cell r="CA135">
            <v>0</v>
          </cell>
          <cell r="CB135">
            <v>0</v>
          </cell>
          <cell r="CC135">
            <v>2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2</v>
          </cell>
          <cell r="K136">
            <v>1</v>
          </cell>
          <cell r="L136">
            <v>0</v>
          </cell>
          <cell r="M136">
            <v>2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5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1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2</v>
          </cell>
          <cell r="BX136">
            <v>2</v>
          </cell>
          <cell r="BY136">
            <v>0</v>
          </cell>
          <cell r="BZ136">
            <v>2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>FLOR DE PUNGA</v>
          </cell>
          <cell r="J137">
            <v>8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8</v>
          </cell>
          <cell r="W137">
            <v>0</v>
          </cell>
          <cell r="X137">
            <v>0</v>
          </cell>
          <cell r="Y137">
            <v>0</v>
          </cell>
          <cell r="Z137">
            <v>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1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8</v>
          </cell>
          <cell r="BX137">
            <v>0</v>
          </cell>
          <cell r="BY137">
            <v>0</v>
          </cell>
          <cell r="BZ137">
            <v>1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6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6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3</v>
          </cell>
          <cell r="K139">
            <v>7</v>
          </cell>
          <cell r="L139">
            <v>4</v>
          </cell>
          <cell r="M139">
            <v>0</v>
          </cell>
          <cell r="N139">
            <v>5</v>
          </cell>
          <cell r="O139">
            <v>2</v>
          </cell>
          <cell r="P139">
            <v>1</v>
          </cell>
          <cell r="Q139">
            <v>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23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1</v>
          </cell>
          <cell r="AJ139">
            <v>1</v>
          </cell>
          <cell r="AK139">
            <v>0</v>
          </cell>
          <cell r="AL139">
            <v>0</v>
          </cell>
          <cell r="AM139">
            <v>0</v>
          </cell>
          <cell r="AN139">
            <v>1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2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4</v>
          </cell>
          <cell r="BX139">
            <v>7</v>
          </cell>
          <cell r="BY139">
            <v>4</v>
          </cell>
          <cell r="BZ139">
            <v>0</v>
          </cell>
          <cell r="CA139">
            <v>6</v>
          </cell>
          <cell r="CB139">
            <v>2</v>
          </cell>
          <cell r="CC139">
            <v>1</v>
          </cell>
          <cell r="CD139">
            <v>2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12</v>
          </cell>
          <cell r="K140">
            <v>0</v>
          </cell>
          <cell r="L140">
            <v>2</v>
          </cell>
          <cell r="M140">
            <v>4</v>
          </cell>
          <cell r="N140">
            <v>2</v>
          </cell>
          <cell r="O140">
            <v>3</v>
          </cell>
          <cell r="P140">
            <v>8</v>
          </cell>
          <cell r="Q140">
            <v>5</v>
          </cell>
          <cell r="R140">
            <v>2</v>
          </cell>
          <cell r="S140">
            <v>0</v>
          </cell>
          <cell r="T140">
            <v>0</v>
          </cell>
          <cell r="U140">
            <v>0</v>
          </cell>
          <cell r="V140">
            <v>38</v>
          </cell>
          <cell r="W140">
            <v>0</v>
          </cell>
          <cell r="X140">
            <v>0</v>
          </cell>
          <cell r="Y140">
            <v>1</v>
          </cell>
          <cell r="Z140">
            <v>1</v>
          </cell>
          <cell r="AA140">
            <v>2</v>
          </cell>
          <cell r="AB140">
            <v>1</v>
          </cell>
          <cell r="AC140">
            <v>3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8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1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2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1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1</v>
          </cell>
          <cell r="BW140">
            <v>12</v>
          </cell>
          <cell r="BX140">
            <v>1</v>
          </cell>
          <cell r="BY140">
            <v>3</v>
          </cell>
          <cell r="BZ140">
            <v>5</v>
          </cell>
          <cell r="CA140">
            <v>5</v>
          </cell>
          <cell r="CB140">
            <v>4</v>
          </cell>
          <cell r="CC140">
            <v>11</v>
          </cell>
          <cell r="CD140">
            <v>6</v>
          </cell>
          <cell r="CE140">
            <v>2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10</v>
          </cell>
          <cell r="K141">
            <v>10</v>
          </cell>
          <cell r="L141">
            <v>10</v>
          </cell>
          <cell r="M141">
            <v>5</v>
          </cell>
          <cell r="N141">
            <v>1</v>
          </cell>
          <cell r="O141">
            <v>1</v>
          </cell>
          <cell r="P141">
            <v>1</v>
          </cell>
          <cell r="Q141">
            <v>5</v>
          </cell>
          <cell r="R141">
            <v>1</v>
          </cell>
          <cell r="S141">
            <v>0</v>
          </cell>
          <cell r="T141">
            <v>0</v>
          </cell>
          <cell r="U141">
            <v>0</v>
          </cell>
          <cell r="V141">
            <v>44</v>
          </cell>
          <cell r="W141">
            <v>5</v>
          </cell>
          <cell r="X141">
            <v>5</v>
          </cell>
          <cell r="Y141">
            <v>5</v>
          </cell>
          <cell r="Z141">
            <v>6</v>
          </cell>
          <cell r="AA141">
            <v>6</v>
          </cell>
          <cell r="AB141">
            <v>3</v>
          </cell>
          <cell r="AC141">
            <v>5</v>
          </cell>
          <cell r="AD141">
            <v>4</v>
          </cell>
          <cell r="AE141">
            <v>1</v>
          </cell>
          <cell r="AF141">
            <v>0</v>
          </cell>
          <cell r="AG141">
            <v>0</v>
          </cell>
          <cell r="AH141">
            <v>0</v>
          </cell>
          <cell r="AI141">
            <v>40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1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1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1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1</v>
          </cell>
          <cell r="BW141">
            <v>15</v>
          </cell>
          <cell r="BX141">
            <v>15</v>
          </cell>
          <cell r="BY141">
            <v>16</v>
          </cell>
          <cell r="BZ141">
            <v>11</v>
          </cell>
          <cell r="CA141">
            <v>7</v>
          </cell>
          <cell r="CB141">
            <v>5</v>
          </cell>
          <cell r="CC141">
            <v>6</v>
          </cell>
          <cell r="CD141">
            <v>9</v>
          </cell>
          <cell r="CE141">
            <v>2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0</v>
          </cell>
          <cell r="P142">
            <v>1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2</v>
          </cell>
          <cell r="W142">
            <v>0</v>
          </cell>
          <cell r="X142">
            <v>2</v>
          </cell>
          <cell r="Y142">
            <v>0</v>
          </cell>
          <cell r="Z142">
            <v>2</v>
          </cell>
          <cell r="AA142">
            <v>0</v>
          </cell>
          <cell r="AB142">
            <v>0</v>
          </cell>
          <cell r="AC142">
            <v>1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5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2</v>
          </cell>
          <cell r="BY142">
            <v>0</v>
          </cell>
          <cell r="BZ142">
            <v>3</v>
          </cell>
          <cell r="CA142">
            <v>0</v>
          </cell>
          <cell r="CB142">
            <v>0</v>
          </cell>
          <cell r="CC142">
            <v>2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1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1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1</v>
          </cell>
          <cell r="BZ147">
            <v>0</v>
          </cell>
          <cell r="CA147">
            <v>0</v>
          </cell>
          <cell r="CB147">
            <v>1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</v>
          </cell>
          <cell r="W148">
            <v>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3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4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P.S I - 1 OBRERO</v>
          </cell>
          <cell r="J149">
            <v>6</v>
          </cell>
          <cell r="K149">
            <v>4</v>
          </cell>
          <cell r="L149">
            <v>0</v>
          </cell>
          <cell r="M149">
            <v>2</v>
          </cell>
          <cell r="N149">
            <v>0</v>
          </cell>
          <cell r="O149">
            <v>6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18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1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1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6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6</v>
          </cell>
          <cell r="BW149">
            <v>12</v>
          </cell>
          <cell r="BX149">
            <v>4</v>
          </cell>
          <cell r="BY149">
            <v>0</v>
          </cell>
          <cell r="BZ149">
            <v>2</v>
          </cell>
          <cell r="CA149">
            <v>0</v>
          </cell>
          <cell r="CB149">
            <v>7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</v>
          </cell>
          <cell r="Y150">
            <v>0</v>
          </cell>
          <cell r="Z150">
            <v>1</v>
          </cell>
          <cell r="AA150">
            <v>1</v>
          </cell>
          <cell r="AB150">
            <v>3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6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1</v>
          </cell>
          <cell r="BY150">
            <v>0</v>
          </cell>
          <cell r="BZ150">
            <v>1</v>
          </cell>
          <cell r="CA150">
            <v>1</v>
          </cell>
          <cell r="CB150">
            <v>3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4</v>
          </cell>
          <cell r="N151">
            <v>0</v>
          </cell>
          <cell r="O151">
            <v>2</v>
          </cell>
          <cell r="P151">
            <v>3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9</v>
          </cell>
          <cell r="W151">
            <v>0</v>
          </cell>
          <cell r="X151">
            <v>0</v>
          </cell>
          <cell r="Y151">
            <v>4</v>
          </cell>
          <cell r="Z151">
            <v>0</v>
          </cell>
          <cell r="AA151">
            <v>1</v>
          </cell>
          <cell r="AB151">
            <v>5</v>
          </cell>
          <cell r="AC151">
            <v>1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11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1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1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1</v>
          </cell>
          <cell r="BW151">
            <v>0</v>
          </cell>
          <cell r="BX151">
            <v>0</v>
          </cell>
          <cell r="BY151">
            <v>4</v>
          </cell>
          <cell r="BZ151">
            <v>4</v>
          </cell>
          <cell r="CA151">
            <v>1</v>
          </cell>
          <cell r="CB151">
            <v>8</v>
          </cell>
          <cell r="CC151">
            <v>5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5</v>
          </cell>
          <cell r="K152">
            <v>4</v>
          </cell>
          <cell r="L152">
            <v>1</v>
          </cell>
          <cell r="M152">
            <v>4</v>
          </cell>
          <cell r="N152">
            <v>5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19</v>
          </cell>
          <cell r="W152">
            <v>0</v>
          </cell>
          <cell r="X152">
            <v>2</v>
          </cell>
          <cell r="Y152">
            <v>0</v>
          </cell>
          <cell r="Z152">
            <v>0</v>
          </cell>
          <cell r="AA152">
            <v>0</v>
          </cell>
          <cell r="AB152">
            <v>1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3</v>
          </cell>
          <cell r="AJ152">
            <v>0</v>
          </cell>
          <cell r="AK152">
            <v>0</v>
          </cell>
          <cell r="AL152">
            <v>0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1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5</v>
          </cell>
          <cell r="BX152">
            <v>6</v>
          </cell>
          <cell r="BY152">
            <v>1</v>
          </cell>
          <cell r="BZ152">
            <v>5</v>
          </cell>
          <cell r="CA152">
            <v>5</v>
          </cell>
          <cell r="CB152">
            <v>1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2</v>
          </cell>
          <cell r="X153">
            <v>4</v>
          </cell>
          <cell r="Y153">
            <v>0</v>
          </cell>
          <cell r="Z153">
            <v>1</v>
          </cell>
          <cell r="AA153">
            <v>14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21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2</v>
          </cell>
          <cell r="BX153">
            <v>4</v>
          </cell>
          <cell r="BY153">
            <v>0</v>
          </cell>
          <cell r="BZ153">
            <v>1</v>
          </cell>
          <cell r="CA153">
            <v>14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6</v>
          </cell>
          <cell r="L154">
            <v>0</v>
          </cell>
          <cell r="M154">
            <v>0</v>
          </cell>
          <cell r="N154">
            <v>8</v>
          </cell>
          <cell r="O154">
            <v>5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19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6</v>
          </cell>
          <cell r="BY154">
            <v>0</v>
          </cell>
          <cell r="BZ154">
            <v>0</v>
          </cell>
          <cell r="CA154">
            <v>9</v>
          </cell>
          <cell r="CB154">
            <v>5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C.S. I-4 REQUENA</v>
          </cell>
          <cell r="J155">
            <v>21</v>
          </cell>
          <cell r="K155">
            <v>9</v>
          </cell>
          <cell r="L155">
            <v>20</v>
          </cell>
          <cell r="M155">
            <v>13</v>
          </cell>
          <cell r="N155">
            <v>12</v>
          </cell>
          <cell r="O155">
            <v>8</v>
          </cell>
          <cell r="P155">
            <v>19</v>
          </cell>
          <cell r="Q155">
            <v>7</v>
          </cell>
          <cell r="R155">
            <v>9</v>
          </cell>
          <cell r="S155">
            <v>0</v>
          </cell>
          <cell r="T155">
            <v>0</v>
          </cell>
          <cell r="U155">
            <v>0</v>
          </cell>
          <cell r="V155">
            <v>118</v>
          </cell>
          <cell r="W155">
            <v>3</v>
          </cell>
          <cell r="X155">
            <v>1</v>
          </cell>
          <cell r="Y155">
            <v>2</v>
          </cell>
          <cell r="Z155">
            <v>3</v>
          </cell>
          <cell r="AA155">
            <v>3</v>
          </cell>
          <cell r="AB155">
            <v>17</v>
          </cell>
          <cell r="AC155">
            <v>13</v>
          </cell>
          <cell r="AD155">
            <v>20</v>
          </cell>
          <cell r="AE155">
            <v>16</v>
          </cell>
          <cell r="AF155">
            <v>0</v>
          </cell>
          <cell r="AG155">
            <v>0</v>
          </cell>
          <cell r="AH155">
            <v>0</v>
          </cell>
          <cell r="AI155">
            <v>78</v>
          </cell>
          <cell r="AJ155">
            <v>2</v>
          </cell>
          <cell r="AK155">
            <v>0</v>
          </cell>
          <cell r="AL155">
            <v>1</v>
          </cell>
          <cell r="AM155">
            <v>1</v>
          </cell>
          <cell r="AN155">
            <v>1</v>
          </cell>
          <cell r="AO155">
            <v>0</v>
          </cell>
          <cell r="AP155">
            <v>1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6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5</v>
          </cell>
          <cell r="BK155">
            <v>5</v>
          </cell>
          <cell r="BL155">
            <v>3</v>
          </cell>
          <cell r="BM155">
            <v>1</v>
          </cell>
          <cell r="BN155">
            <v>0</v>
          </cell>
          <cell r="BO155">
            <v>4</v>
          </cell>
          <cell r="BP155">
            <v>5</v>
          </cell>
          <cell r="BQ155">
            <v>1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24</v>
          </cell>
          <cell r="BW155">
            <v>31</v>
          </cell>
          <cell r="BX155">
            <v>15</v>
          </cell>
          <cell r="BY155">
            <v>26</v>
          </cell>
          <cell r="BZ155">
            <v>18</v>
          </cell>
          <cell r="CA155">
            <v>16</v>
          </cell>
          <cell r="CB155">
            <v>29</v>
          </cell>
          <cell r="CC155">
            <v>38</v>
          </cell>
          <cell r="CD155">
            <v>28</v>
          </cell>
          <cell r="CE155">
            <v>25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1</v>
          </cell>
          <cell r="K156">
            <v>0</v>
          </cell>
          <cell r="L156">
            <v>0</v>
          </cell>
          <cell r="M156">
            <v>3</v>
          </cell>
          <cell r="N156">
            <v>4</v>
          </cell>
          <cell r="O156">
            <v>0</v>
          </cell>
          <cell r="P156">
            <v>4</v>
          </cell>
          <cell r="Q156">
            <v>3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15</v>
          </cell>
          <cell r="W156">
            <v>0</v>
          </cell>
          <cell r="X156">
            <v>1</v>
          </cell>
          <cell r="Y156">
            <v>0</v>
          </cell>
          <cell r="Z156">
            <v>0</v>
          </cell>
          <cell r="AA156">
            <v>2</v>
          </cell>
          <cell r="AB156">
            <v>0</v>
          </cell>
          <cell r="AC156">
            <v>0</v>
          </cell>
          <cell r="AD156">
            <v>6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9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1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2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3</v>
          </cell>
          <cell r="BW156">
            <v>1</v>
          </cell>
          <cell r="BX156">
            <v>1</v>
          </cell>
          <cell r="BY156">
            <v>1</v>
          </cell>
          <cell r="BZ156">
            <v>3</v>
          </cell>
          <cell r="CA156">
            <v>6</v>
          </cell>
          <cell r="CB156">
            <v>0</v>
          </cell>
          <cell r="CC156">
            <v>4</v>
          </cell>
          <cell r="CD156">
            <v>11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2</v>
          </cell>
          <cell r="L157">
            <v>2</v>
          </cell>
          <cell r="M157">
            <v>1</v>
          </cell>
          <cell r="N157">
            <v>2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8</v>
          </cell>
          <cell r="W157">
            <v>1</v>
          </cell>
          <cell r="X157">
            <v>3</v>
          </cell>
          <cell r="Y157">
            <v>2</v>
          </cell>
          <cell r="Z157">
            <v>3</v>
          </cell>
          <cell r="AA157">
            <v>5</v>
          </cell>
          <cell r="AB157">
            <v>0</v>
          </cell>
          <cell r="AC157">
            <v>0</v>
          </cell>
          <cell r="AD157">
            <v>5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19</v>
          </cell>
          <cell r="AJ157">
            <v>0</v>
          </cell>
          <cell r="AK157">
            <v>0</v>
          </cell>
          <cell r="AL157">
            <v>0</v>
          </cell>
          <cell r="AM157">
            <v>1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2</v>
          </cell>
          <cell r="BX157">
            <v>5</v>
          </cell>
          <cell r="BY157">
            <v>4</v>
          </cell>
          <cell r="BZ157">
            <v>5</v>
          </cell>
          <cell r="CA157">
            <v>7</v>
          </cell>
          <cell r="CB157">
            <v>0</v>
          </cell>
          <cell r="CC157">
            <v>0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1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1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1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1</v>
          </cell>
          <cell r="BW158">
            <v>1</v>
          </cell>
          <cell r="BX158">
            <v>0</v>
          </cell>
          <cell r="BY158">
            <v>0</v>
          </cell>
          <cell r="BZ158">
            <v>1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3</v>
          </cell>
          <cell r="K159">
            <v>5</v>
          </cell>
          <cell r="L159">
            <v>1</v>
          </cell>
          <cell r="M159">
            <v>5</v>
          </cell>
          <cell r="N159">
            <v>3</v>
          </cell>
          <cell r="O159">
            <v>2</v>
          </cell>
          <cell r="P159">
            <v>3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22</v>
          </cell>
          <cell r="W159">
            <v>5</v>
          </cell>
          <cell r="X159">
            <v>12</v>
          </cell>
          <cell r="Y159">
            <v>7</v>
          </cell>
          <cell r="Z159">
            <v>8</v>
          </cell>
          <cell r="AA159">
            <v>2</v>
          </cell>
          <cell r="AB159">
            <v>4</v>
          </cell>
          <cell r="AC159">
            <v>9</v>
          </cell>
          <cell r="AD159">
            <v>9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56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8</v>
          </cell>
          <cell r="BX159">
            <v>17</v>
          </cell>
          <cell r="BY159">
            <v>8</v>
          </cell>
          <cell r="BZ159">
            <v>13</v>
          </cell>
          <cell r="CA159">
            <v>5</v>
          </cell>
          <cell r="CB159">
            <v>6</v>
          </cell>
          <cell r="CC159">
            <v>12</v>
          </cell>
          <cell r="CD159">
            <v>9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6</v>
          </cell>
          <cell r="X160">
            <v>8</v>
          </cell>
          <cell r="Y160">
            <v>2</v>
          </cell>
          <cell r="Z160">
            <v>9</v>
          </cell>
          <cell r="AA160">
            <v>5</v>
          </cell>
          <cell r="AB160">
            <v>1</v>
          </cell>
          <cell r="AC160">
            <v>1</v>
          </cell>
          <cell r="AD160">
            <v>5</v>
          </cell>
          <cell r="AE160">
            <v>5</v>
          </cell>
          <cell r="AF160">
            <v>0</v>
          </cell>
          <cell r="AG160">
            <v>0</v>
          </cell>
          <cell r="AH160">
            <v>0</v>
          </cell>
          <cell r="AI160">
            <v>42</v>
          </cell>
          <cell r="AJ160">
            <v>0</v>
          </cell>
          <cell r="AK160">
            <v>2</v>
          </cell>
          <cell r="AL160">
            <v>0</v>
          </cell>
          <cell r="AM160">
            <v>0</v>
          </cell>
          <cell r="AN160">
            <v>0</v>
          </cell>
          <cell r="AO160">
            <v>1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3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1</v>
          </cell>
          <cell r="BL160">
            <v>0</v>
          </cell>
          <cell r="BM160">
            <v>1</v>
          </cell>
          <cell r="BN160">
            <v>0</v>
          </cell>
          <cell r="BO160">
            <v>0</v>
          </cell>
          <cell r="BP160">
            <v>2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4</v>
          </cell>
          <cell r="BW160">
            <v>6</v>
          </cell>
          <cell r="BX160">
            <v>11</v>
          </cell>
          <cell r="BY160">
            <v>2</v>
          </cell>
          <cell r="BZ160">
            <v>10</v>
          </cell>
          <cell r="CA160">
            <v>5</v>
          </cell>
          <cell r="CB160">
            <v>2</v>
          </cell>
          <cell r="CC160">
            <v>3</v>
          </cell>
          <cell r="CD160">
            <v>5</v>
          </cell>
          <cell r="CE160">
            <v>5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1</v>
          </cell>
          <cell r="M161">
            <v>1</v>
          </cell>
          <cell r="N161">
            <v>0</v>
          </cell>
          <cell r="O161">
            <v>2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4</v>
          </cell>
          <cell r="W161">
            <v>5</v>
          </cell>
          <cell r="X161">
            <v>0</v>
          </cell>
          <cell r="Y161">
            <v>3</v>
          </cell>
          <cell r="Z161">
            <v>1</v>
          </cell>
          <cell r="AA161">
            <v>0</v>
          </cell>
          <cell r="AB161">
            <v>2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11</v>
          </cell>
          <cell r="AJ161">
            <v>1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6</v>
          </cell>
          <cell r="BX161">
            <v>0</v>
          </cell>
          <cell r="BY161">
            <v>4</v>
          </cell>
          <cell r="BZ161">
            <v>2</v>
          </cell>
          <cell r="CA161">
            <v>0</v>
          </cell>
          <cell r="CB161">
            <v>4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2</v>
          </cell>
          <cell r="K162">
            <v>1</v>
          </cell>
          <cell r="L162">
            <v>0</v>
          </cell>
          <cell r="M162">
            <v>2</v>
          </cell>
          <cell r="N162">
            <v>2</v>
          </cell>
          <cell r="O162">
            <v>0</v>
          </cell>
          <cell r="P162">
            <v>4</v>
          </cell>
          <cell r="Q162">
            <v>2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13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1</v>
          </cell>
          <cell r="AC162">
            <v>2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3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  <cell r="BP162">
            <v>0</v>
          </cell>
          <cell r="BQ162">
            <v>1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2</v>
          </cell>
          <cell r="BW162">
            <v>2</v>
          </cell>
          <cell r="BX162">
            <v>1</v>
          </cell>
          <cell r="BY162">
            <v>0</v>
          </cell>
          <cell r="BZ162">
            <v>2</v>
          </cell>
          <cell r="CA162">
            <v>2</v>
          </cell>
          <cell r="CB162">
            <v>2</v>
          </cell>
          <cell r="CC162">
            <v>6</v>
          </cell>
          <cell r="CD162">
            <v>3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1</v>
          </cell>
          <cell r="N163">
            <v>0</v>
          </cell>
          <cell r="O163">
            <v>0</v>
          </cell>
          <cell r="P163">
            <v>1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2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1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1</v>
          </cell>
          <cell r="CA163">
            <v>0</v>
          </cell>
          <cell r="CB163">
            <v>0</v>
          </cell>
          <cell r="CC163">
            <v>2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1</v>
          </cell>
          <cell r="W164">
            <v>0</v>
          </cell>
          <cell r="X164">
            <v>0</v>
          </cell>
          <cell r="Y164">
            <v>0</v>
          </cell>
          <cell r="Z164">
            <v>1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1</v>
          </cell>
          <cell r="AJ164">
            <v>0</v>
          </cell>
          <cell r="AK164">
            <v>0</v>
          </cell>
          <cell r="AL164">
            <v>1</v>
          </cell>
          <cell r="AM164">
            <v>1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2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1</v>
          </cell>
          <cell r="BZ164">
            <v>2</v>
          </cell>
          <cell r="CA164">
            <v>0</v>
          </cell>
          <cell r="CB164">
            <v>0</v>
          </cell>
          <cell r="CC164">
            <v>1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>IBERIA</v>
          </cell>
          <cell r="J165">
            <v>3</v>
          </cell>
          <cell r="K165">
            <v>0</v>
          </cell>
          <cell r="L165">
            <v>1</v>
          </cell>
          <cell r="M165">
            <v>0</v>
          </cell>
          <cell r="N165">
            <v>0</v>
          </cell>
          <cell r="O165">
            <v>2</v>
          </cell>
          <cell r="P165">
            <v>3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9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3</v>
          </cell>
          <cell r="BX165">
            <v>0</v>
          </cell>
          <cell r="BY165">
            <v>1</v>
          </cell>
          <cell r="BZ165">
            <v>0</v>
          </cell>
          <cell r="CA165">
            <v>0</v>
          </cell>
          <cell r="CB165">
            <v>3</v>
          </cell>
          <cell r="CC165">
            <v>3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0</v>
          </cell>
          <cell r="K166">
            <v>3</v>
          </cell>
          <cell r="L166">
            <v>1</v>
          </cell>
          <cell r="M166">
            <v>1</v>
          </cell>
          <cell r="N166">
            <v>0</v>
          </cell>
          <cell r="O166">
            <v>0</v>
          </cell>
          <cell r="P166">
            <v>2</v>
          </cell>
          <cell r="Q166">
            <v>3</v>
          </cell>
          <cell r="R166">
            <v>2</v>
          </cell>
          <cell r="S166">
            <v>0</v>
          </cell>
          <cell r="T166">
            <v>0</v>
          </cell>
          <cell r="U166">
            <v>0</v>
          </cell>
          <cell r="V166">
            <v>12</v>
          </cell>
          <cell r="W166">
            <v>0</v>
          </cell>
          <cell r="X166">
            <v>4</v>
          </cell>
          <cell r="Y166">
            <v>0</v>
          </cell>
          <cell r="Z166">
            <v>0</v>
          </cell>
          <cell r="AA166">
            <v>0</v>
          </cell>
          <cell r="AB166">
            <v>7</v>
          </cell>
          <cell r="AC166">
            <v>11</v>
          </cell>
          <cell r="AD166">
            <v>2</v>
          </cell>
          <cell r="AE166">
            <v>7</v>
          </cell>
          <cell r="AF166">
            <v>0</v>
          </cell>
          <cell r="AG166">
            <v>0</v>
          </cell>
          <cell r="AH166">
            <v>0</v>
          </cell>
          <cell r="AI166">
            <v>31</v>
          </cell>
          <cell r="AJ166">
            <v>0</v>
          </cell>
          <cell r="AK166">
            <v>1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1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1</v>
          </cell>
          <cell r="BW166">
            <v>0</v>
          </cell>
          <cell r="BX166">
            <v>9</v>
          </cell>
          <cell r="BY166">
            <v>1</v>
          </cell>
          <cell r="BZ166">
            <v>1</v>
          </cell>
          <cell r="CA166">
            <v>0</v>
          </cell>
          <cell r="CB166">
            <v>7</v>
          </cell>
          <cell r="CC166">
            <v>13</v>
          </cell>
          <cell r="CD166">
            <v>5</v>
          </cell>
          <cell r="CE166">
            <v>9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32</v>
          </cell>
          <cell r="K167">
            <v>0</v>
          </cell>
          <cell r="L167">
            <v>24</v>
          </cell>
          <cell r="M167">
            <v>20</v>
          </cell>
          <cell r="N167">
            <v>38</v>
          </cell>
          <cell r="O167">
            <v>33</v>
          </cell>
          <cell r="P167">
            <v>27</v>
          </cell>
          <cell r="Q167">
            <v>26</v>
          </cell>
          <cell r="R167">
            <v>17</v>
          </cell>
          <cell r="S167">
            <v>0</v>
          </cell>
          <cell r="T167">
            <v>0</v>
          </cell>
          <cell r="U167">
            <v>0</v>
          </cell>
          <cell r="V167">
            <v>217</v>
          </cell>
          <cell r="W167">
            <v>0</v>
          </cell>
          <cell r="X167">
            <v>0</v>
          </cell>
          <cell r="Y167">
            <v>0</v>
          </cell>
          <cell r="Z167">
            <v>2</v>
          </cell>
          <cell r="AA167">
            <v>0</v>
          </cell>
          <cell r="AB167">
            <v>1</v>
          </cell>
          <cell r="AC167">
            <v>2</v>
          </cell>
          <cell r="AD167">
            <v>8</v>
          </cell>
          <cell r="AE167">
            <v>3</v>
          </cell>
          <cell r="AF167">
            <v>0</v>
          </cell>
          <cell r="AG167">
            <v>0</v>
          </cell>
          <cell r="AH167">
            <v>0</v>
          </cell>
          <cell r="AI167">
            <v>16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2</v>
          </cell>
          <cell r="AQ167">
            <v>0</v>
          </cell>
          <cell r="AR167">
            <v>1</v>
          </cell>
          <cell r="AS167">
            <v>0</v>
          </cell>
          <cell r="AT167">
            <v>0</v>
          </cell>
          <cell r="AU167">
            <v>0</v>
          </cell>
          <cell r="AV167">
            <v>3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1</v>
          </cell>
          <cell r="BW167">
            <v>32</v>
          </cell>
          <cell r="BX167">
            <v>0</v>
          </cell>
          <cell r="BY167">
            <v>24</v>
          </cell>
          <cell r="BZ167">
            <v>22</v>
          </cell>
          <cell r="CA167">
            <v>38</v>
          </cell>
          <cell r="CB167">
            <v>35</v>
          </cell>
          <cell r="CC167">
            <v>31</v>
          </cell>
          <cell r="CD167">
            <v>34</v>
          </cell>
          <cell r="CE167">
            <v>21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0</v>
          </cell>
          <cell r="L168">
            <v>7</v>
          </cell>
          <cell r="M168">
            <v>2</v>
          </cell>
          <cell r="N168">
            <v>6</v>
          </cell>
          <cell r="O168">
            <v>2</v>
          </cell>
          <cell r="P168">
            <v>2</v>
          </cell>
          <cell r="Q168">
            <v>1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20</v>
          </cell>
          <cell r="W168">
            <v>0</v>
          </cell>
          <cell r="X168">
            <v>1</v>
          </cell>
          <cell r="Y168">
            <v>2</v>
          </cell>
          <cell r="Z168">
            <v>2</v>
          </cell>
          <cell r="AA168">
            <v>1</v>
          </cell>
          <cell r="AB168">
            <v>1</v>
          </cell>
          <cell r="AC168">
            <v>5</v>
          </cell>
          <cell r="AD168">
            <v>3</v>
          </cell>
          <cell r="AE168">
            <v>2</v>
          </cell>
          <cell r="AF168">
            <v>0</v>
          </cell>
          <cell r="AG168">
            <v>0</v>
          </cell>
          <cell r="AH168">
            <v>0</v>
          </cell>
          <cell r="AI168">
            <v>17</v>
          </cell>
          <cell r="AJ168">
            <v>0</v>
          </cell>
          <cell r="AK168">
            <v>0</v>
          </cell>
          <cell r="AL168">
            <v>1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1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2</v>
          </cell>
          <cell r="BO168">
            <v>0</v>
          </cell>
          <cell r="BP168">
            <v>0</v>
          </cell>
          <cell r="BQ168">
            <v>1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3</v>
          </cell>
          <cell r="BW168">
            <v>0</v>
          </cell>
          <cell r="BX168">
            <v>1</v>
          </cell>
          <cell r="BY168">
            <v>10</v>
          </cell>
          <cell r="BZ168">
            <v>4</v>
          </cell>
          <cell r="CA168">
            <v>9</v>
          </cell>
          <cell r="CB168">
            <v>3</v>
          </cell>
          <cell r="CC168">
            <v>7</v>
          </cell>
          <cell r="CD168">
            <v>5</v>
          </cell>
          <cell r="CE168">
            <v>2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1</v>
          </cell>
          <cell r="K169">
            <v>0</v>
          </cell>
          <cell r="L169">
            <v>0</v>
          </cell>
          <cell r="M169">
            <v>0</v>
          </cell>
          <cell r="N169">
            <v>2</v>
          </cell>
          <cell r="O169">
            <v>3</v>
          </cell>
          <cell r="P169">
            <v>0</v>
          </cell>
          <cell r="Q169">
            <v>1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8</v>
          </cell>
          <cell r="W169">
            <v>1</v>
          </cell>
          <cell r="X169">
            <v>0</v>
          </cell>
          <cell r="Y169">
            <v>1</v>
          </cell>
          <cell r="Z169">
            <v>0</v>
          </cell>
          <cell r="AA169">
            <v>0</v>
          </cell>
          <cell r="AB169">
            <v>0</v>
          </cell>
          <cell r="AC169">
            <v>1</v>
          </cell>
          <cell r="AD169">
            <v>0</v>
          </cell>
          <cell r="AE169">
            <v>2</v>
          </cell>
          <cell r="AF169">
            <v>0</v>
          </cell>
          <cell r="AG169">
            <v>0</v>
          </cell>
          <cell r="AH169">
            <v>0</v>
          </cell>
          <cell r="AI169">
            <v>5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2</v>
          </cell>
          <cell r="BX169">
            <v>0</v>
          </cell>
          <cell r="BY169">
            <v>1</v>
          </cell>
          <cell r="BZ169">
            <v>0</v>
          </cell>
          <cell r="CA169">
            <v>2</v>
          </cell>
          <cell r="CB169">
            <v>3</v>
          </cell>
          <cell r="CC169">
            <v>1</v>
          </cell>
          <cell r="CD169">
            <v>1</v>
          </cell>
          <cell r="CE169">
            <v>3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7</v>
          </cell>
          <cell r="K170">
            <v>7</v>
          </cell>
          <cell r="L170">
            <v>7</v>
          </cell>
          <cell r="M170">
            <v>5</v>
          </cell>
          <cell r="N170">
            <v>5</v>
          </cell>
          <cell r="O170">
            <v>5</v>
          </cell>
          <cell r="P170">
            <v>8</v>
          </cell>
          <cell r="Q170">
            <v>10</v>
          </cell>
          <cell r="R170">
            <v>4</v>
          </cell>
          <cell r="S170">
            <v>0</v>
          </cell>
          <cell r="T170">
            <v>0</v>
          </cell>
          <cell r="U170">
            <v>0</v>
          </cell>
          <cell r="V170">
            <v>58</v>
          </cell>
          <cell r="W170">
            <v>0</v>
          </cell>
          <cell r="X170">
            <v>2</v>
          </cell>
          <cell r="Y170">
            <v>3</v>
          </cell>
          <cell r="Z170">
            <v>2</v>
          </cell>
          <cell r="AA170">
            <v>1</v>
          </cell>
          <cell r="AB170">
            <v>1</v>
          </cell>
          <cell r="AC170">
            <v>1</v>
          </cell>
          <cell r="AD170">
            <v>4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14</v>
          </cell>
          <cell r="AJ170">
            <v>3</v>
          </cell>
          <cell r="AK170">
            <v>2</v>
          </cell>
          <cell r="AL170">
            <v>1</v>
          </cell>
          <cell r="AM170">
            <v>0</v>
          </cell>
          <cell r="AN170">
            <v>0</v>
          </cell>
          <cell r="AO170">
            <v>1</v>
          </cell>
          <cell r="AP170">
            <v>3</v>
          </cell>
          <cell r="AQ170">
            <v>7</v>
          </cell>
          <cell r="AR170">
            <v>2</v>
          </cell>
          <cell r="AS170">
            <v>0</v>
          </cell>
          <cell r="AT170">
            <v>0</v>
          </cell>
          <cell r="AU170">
            <v>0</v>
          </cell>
          <cell r="AV170">
            <v>19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10</v>
          </cell>
          <cell r="BX170">
            <v>11</v>
          </cell>
          <cell r="BY170">
            <v>11</v>
          </cell>
          <cell r="BZ170">
            <v>7</v>
          </cell>
          <cell r="CA170">
            <v>6</v>
          </cell>
          <cell r="CB170">
            <v>7</v>
          </cell>
          <cell r="CC170">
            <v>12</v>
          </cell>
          <cell r="CD170">
            <v>21</v>
          </cell>
          <cell r="CE170">
            <v>6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PUESTO DE SALUD I -1 TUMBES</v>
          </cell>
          <cell r="J171">
            <v>2</v>
          </cell>
          <cell r="K171">
            <v>1</v>
          </cell>
          <cell r="L171">
            <v>1</v>
          </cell>
          <cell r="M171">
            <v>0</v>
          </cell>
          <cell r="N171">
            <v>1</v>
          </cell>
          <cell r="O171">
            <v>0</v>
          </cell>
          <cell r="P171">
            <v>0</v>
          </cell>
          <cell r="Q171">
            <v>3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8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1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3</v>
          </cell>
          <cell r="BX171">
            <v>1</v>
          </cell>
          <cell r="BY171">
            <v>1</v>
          </cell>
          <cell r="BZ171">
            <v>0</v>
          </cell>
          <cell r="CA171">
            <v>1</v>
          </cell>
          <cell r="CB171">
            <v>0</v>
          </cell>
          <cell r="CC171">
            <v>0</v>
          </cell>
          <cell r="CD171">
            <v>3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PUESTO DE SALUD I-1 NUEVO EDEN</v>
          </cell>
          <cell r="J172">
            <v>7</v>
          </cell>
          <cell r="K172">
            <v>1</v>
          </cell>
          <cell r="L172">
            <v>2</v>
          </cell>
          <cell r="M172">
            <v>2</v>
          </cell>
          <cell r="N172">
            <v>5</v>
          </cell>
          <cell r="O172">
            <v>5</v>
          </cell>
          <cell r="P172">
            <v>0</v>
          </cell>
          <cell r="Q172">
            <v>3</v>
          </cell>
          <cell r="R172">
            <v>2</v>
          </cell>
          <cell r="S172">
            <v>0</v>
          </cell>
          <cell r="T172">
            <v>0</v>
          </cell>
          <cell r="U172">
            <v>0</v>
          </cell>
          <cell r="V172">
            <v>27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1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1</v>
          </cell>
          <cell r="BW172">
            <v>8</v>
          </cell>
          <cell r="BX172">
            <v>1</v>
          </cell>
          <cell r="BY172">
            <v>2</v>
          </cell>
          <cell r="BZ172">
            <v>2</v>
          </cell>
          <cell r="CA172">
            <v>5</v>
          </cell>
          <cell r="CB172">
            <v>5</v>
          </cell>
          <cell r="CC172">
            <v>0</v>
          </cell>
          <cell r="CD172">
            <v>3</v>
          </cell>
          <cell r="CE172">
            <v>2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19</v>
          </cell>
          <cell r="K173">
            <v>7</v>
          </cell>
          <cell r="L173">
            <v>16</v>
          </cell>
          <cell r="M173">
            <v>3</v>
          </cell>
          <cell r="N173">
            <v>38</v>
          </cell>
          <cell r="O173">
            <v>34</v>
          </cell>
          <cell r="P173">
            <v>29</v>
          </cell>
          <cell r="Q173">
            <v>4</v>
          </cell>
          <cell r="R173">
            <v>9</v>
          </cell>
          <cell r="S173">
            <v>0</v>
          </cell>
          <cell r="T173">
            <v>0</v>
          </cell>
          <cell r="U173">
            <v>0</v>
          </cell>
          <cell r="V173">
            <v>159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11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1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1</v>
          </cell>
          <cell r="BW173">
            <v>19</v>
          </cell>
          <cell r="BX173">
            <v>7</v>
          </cell>
          <cell r="BY173">
            <v>17</v>
          </cell>
          <cell r="BZ173">
            <v>3</v>
          </cell>
          <cell r="CA173">
            <v>38</v>
          </cell>
          <cell r="CB173">
            <v>34</v>
          </cell>
          <cell r="CC173">
            <v>29</v>
          </cell>
          <cell r="CD173">
            <v>15</v>
          </cell>
          <cell r="CE173">
            <v>9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PUESTO DE SALUD I-2 INAHUAYA</v>
          </cell>
          <cell r="J174">
            <v>6</v>
          </cell>
          <cell r="K174">
            <v>3</v>
          </cell>
          <cell r="L174">
            <v>2</v>
          </cell>
          <cell r="M174">
            <v>16</v>
          </cell>
          <cell r="N174">
            <v>20</v>
          </cell>
          <cell r="O174">
            <v>12</v>
          </cell>
          <cell r="P174">
            <v>16</v>
          </cell>
          <cell r="Q174">
            <v>17</v>
          </cell>
          <cell r="R174">
            <v>17</v>
          </cell>
          <cell r="S174">
            <v>0</v>
          </cell>
          <cell r="T174">
            <v>0</v>
          </cell>
          <cell r="U174">
            <v>0</v>
          </cell>
          <cell r="V174">
            <v>109</v>
          </cell>
          <cell r="W174">
            <v>0</v>
          </cell>
          <cell r="X174">
            <v>1</v>
          </cell>
          <cell r="Y174">
            <v>0</v>
          </cell>
          <cell r="Z174">
            <v>1</v>
          </cell>
          <cell r="AA174">
            <v>2</v>
          </cell>
          <cell r="AB174">
            <v>1</v>
          </cell>
          <cell r="AC174">
            <v>3</v>
          </cell>
          <cell r="AD174">
            <v>0</v>
          </cell>
          <cell r="AE174">
            <v>2</v>
          </cell>
          <cell r="AF174">
            <v>0</v>
          </cell>
          <cell r="AG174">
            <v>0</v>
          </cell>
          <cell r="AH174">
            <v>0</v>
          </cell>
          <cell r="AI174">
            <v>10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6</v>
          </cell>
          <cell r="BX174">
            <v>4</v>
          </cell>
          <cell r="BY174">
            <v>2</v>
          </cell>
          <cell r="BZ174">
            <v>17</v>
          </cell>
          <cell r="CA174">
            <v>23</v>
          </cell>
          <cell r="CB174">
            <v>13</v>
          </cell>
          <cell r="CC174">
            <v>19</v>
          </cell>
          <cell r="CD174">
            <v>17</v>
          </cell>
          <cell r="CE174">
            <v>19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2</v>
          </cell>
          <cell r="L175">
            <v>4</v>
          </cell>
          <cell r="M175">
            <v>10</v>
          </cell>
          <cell r="N175">
            <v>1</v>
          </cell>
          <cell r="O175">
            <v>0</v>
          </cell>
          <cell r="P175">
            <v>5</v>
          </cell>
          <cell r="Q175">
            <v>0</v>
          </cell>
          <cell r="R175">
            <v>1</v>
          </cell>
          <cell r="S175">
            <v>0</v>
          </cell>
          <cell r="T175">
            <v>0</v>
          </cell>
          <cell r="U175">
            <v>0</v>
          </cell>
          <cell r="V175">
            <v>23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4</v>
          </cell>
          <cell r="AE175">
            <v>2</v>
          </cell>
          <cell r="AF175">
            <v>0</v>
          </cell>
          <cell r="AG175">
            <v>0</v>
          </cell>
          <cell r="AH175">
            <v>0</v>
          </cell>
          <cell r="AI175">
            <v>6</v>
          </cell>
          <cell r="AJ175">
            <v>0</v>
          </cell>
          <cell r="AK175">
            <v>1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1</v>
          </cell>
          <cell r="BN175">
            <v>0</v>
          </cell>
          <cell r="BO175">
            <v>0</v>
          </cell>
          <cell r="BP175">
            <v>1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2</v>
          </cell>
          <cell r="BW175">
            <v>0</v>
          </cell>
          <cell r="BX175">
            <v>3</v>
          </cell>
          <cell r="BY175">
            <v>4</v>
          </cell>
          <cell r="BZ175">
            <v>11</v>
          </cell>
          <cell r="CA175">
            <v>1</v>
          </cell>
          <cell r="CB175">
            <v>0</v>
          </cell>
          <cell r="CC175">
            <v>6</v>
          </cell>
          <cell r="CD175">
            <v>4</v>
          </cell>
          <cell r="CE175">
            <v>3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</v>
          </cell>
          <cell r="J176">
            <v>8</v>
          </cell>
          <cell r="K176">
            <v>13</v>
          </cell>
          <cell r="L176">
            <v>10</v>
          </cell>
          <cell r="M176">
            <v>11</v>
          </cell>
          <cell r="N176">
            <v>39</v>
          </cell>
          <cell r="O176">
            <v>16</v>
          </cell>
          <cell r="P176">
            <v>8</v>
          </cell>
          <cell r="Q176">
            <v>11</v>
          </cell>
          <cell r="R176">
            <v>12</v>
          </cell>
          <cell r="S176">
            <v>0</v>
          </cell>
          <cell r="T176">
            <v>0</v>
          </cell>
          <cell r="U176">
            <v>0</v>
          </cell>
          <cell r="V176">
            <v>128</v>
          </cell>
          <cell r="W176">
            <v>3</v>
          </cell>
          <cell r="X176">
            <v>1</v>
          </cell>
          <cell r="Y176">
            <v>2</v>
          </cell>
          <cell r="Z176">
            <v>0</v>
          </cell>
          <cell r="AA176">
            <v>3</v>
          </cell>
          <cell r="AB176">
            <v>1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10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1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1</v>
          </cell>
          <cell r="BM176">
            <v>3</v>
          </cell>
          <cell r="BN176">
            <v>1</v>
          </cell>
          <cell r="BO176">
            <v>0</v>
          </cell>
          <cell r="BP176">
            <v>0</v>
          </cell>
          <cell r="BQ176">
            <v>1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6</v>
          </cell>
          <cell r="BW176">
            <v>11</v>
          </cell>
          <cell r="BX176">
            <v>14</v>
          </cell>
          <cell r="BY176">
            <v>13</v>
          </cell>
          <cell r="BZ176">
            <v>14</v>
          </cell>
          <cell r="CA176">
            <v>44</v>
          </cell>
          <cell r="CB176">
            <v>17</v>
          </cell>
          <cell r="CC176">
            <v>8</v>
          </cell>
          <cell r="CD176">
            <v>12</v>
          </cell>
          <cell r="CE176">
            <v>12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2</v>
          </cell>
          <cell r="K177">
            <v>12</v>
          </cell>
          <cell r="L177">
            <v>2</v>
          </cell>
          <cell r="M177">
            <v>6</v>
          </cell>
          <cell r="N177">
            <v>8</v>
          </cell>
          <cell r="O177">
            <v>5</v>
          </cell>
          <cell r="P177">
            <v>7</v>
          </cell>
          <cell r="Q177">
            <v>12</v>
          </cell>
          <cell r="R177">
            <v>5</v>
          </cell>
          <cell r="S177">
            <v>0</v>
          </cell>
          <cell r="T177">
            <v>0</v>
          </cell>
          <cell r="U177">
            <v>0</v>
          </cell>
          <cell r="V177">
            <v>59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0</v>
          </cell>
          <cell r="AH177">
            <v>0</v>
          </cell>
          <cell r="AI177">
            <v>1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2</v>
          </cell>
          <cell r="BX177">
            <v>12</v>
          </cell>
          <cell r="BY177">
            <v>2</v>
          </cell>
          <cell r="BZ177">
            <v>6</v>
          </cell>
          <cell r="CA177">
            <v>8</v>
          </cell>
          <cell r="CB177">
            <v>5</v>
          </cell>
          <cell r="CC177">
            <v>7</v>
          </cell>
          <cell r="CD177">
            <v>12</v>
          </cell>
          <cell r="CE177">
            <v>6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3</v>
          </cell>
          <cell r="K178">
            <v>6</v>
          </cell>
          <cell r="L178">
            <v>2</v>
          </cell>
          <cell r="M178">
            <v>0</v>
          </cell>
          <cell r="N178">
            <v>4</v>
          </cell>
          <cell r="O178">
            <v>4</v>
          </cell>
          <cell r="P178">
            <v>3</v>
          </cell>
          <cell r="Q178">
            <v>1</v>
          </cell>
          <cell r="R178">
            <v>6</v>
          </cell>
          <cell r="S178">
            <v>0</v>
          </cell>
          <cell r="T178">
            <v>0</v>
          </cell>
          <cell r="U178">
            <v>0</v>
          </cell>
          <cell r="V178">
            <v>29</v>
          </cell>
          <cell r="W178">
            <v>0</v>
          </cell>
          <cell r="X178">
            <v>1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1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3</v>
          </cell>
          <cell r="BX178">
            <v>7</v>
          </cell>
          <cell r="BY178">
            <v>2</v>
          </cell>
          <cell r="BZ178">
            <v>0</v>
          </cell>
          <cell r="CA178">
            <v>4</v>
          </cell>
          <cell r="CB178">
            <v>4</v>
          </cell>
          <cell r="CC178">
            <v>3</v>
          </cell>
          <cell r="CD178">
            <v>1</v>
          </cell>
          <cell r="CE178">
            <v>6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2</v>
          </cell>
          <cell r="L179">
            <v>2</v>
          </cell>
          <cell r="M179">
            <v>0</v>
          </cell>
          <cell r="N179">
            <v>8</v>
          </cell>
          <cell r="O179">
            <v>7</v>
          </cell>
          <cell r="P179">
            <v>0</v>
          </cell>
          <cell r="Q179">
            <v>3</v>
          </cell>
          <cell r="R179">
            <v>2</v>
          </cell>
          <cell r="S179">
            <v>0</v>
          </cell>
          <cell r="T179">
            <v>0</v>
          </cell>
          <cell r="U179">
            <v>0</v>
          </cell>
          <cell r="V179">
            <v>24</v>
          </cell>
          <cell r="W179">
            <v>0</v>
          </cell>
          <cell r="X179">
            <v>1</v>
          </cell>
          <cell r="Y179">
            <v>0</v>
          </cell>
          <cell r="Z179">
            <v>0</v>
          </cell>
          <cell r="AA179">
            <v>3</v>
          </cell>
          <cell r="AB179">
            <v>1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5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3</v>
          </cell>
          <cell r="AP179">
            <v>1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4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3</v>
          </cell>
          <cell r="BY179">
            <v>2</v>
          </cell>
          <cell r="BZ179">
            <v>0</v>
          </cell>
          <cell r="CA179">
            <v>11</v>
          </cell>
          <cell r="CB179">
            <v>11</v>
          </cell>
          <cell r="CC179">
            <v>1</v>
          </cell>
          <cell r="CD179">
            <v>3</v>
          </cell>
          <cell r="CE179">
            <v>2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2</v>
          </cell>
          <cell r="K180">
            <v>0</v>
          </cell>
          <cell r="L180">
            <v>4</v>
          </cell>
          <cell r="M180">
            <v>0</v>
          </cell>
          <cell r="N180">
            <v>2</v>
          </cell>
          <cell r="O180">
            <v>2</v>
          </cell>
          <cell r="P180">
            <v>3</v>
          </cell>
          <cell r="Q180">
            <v>0</v>
          </cell>
          <cell r="R180">
            <v>1</v>
          </cell>
          <cell r="S180">
            <v>0</v>
          </cell>
          <cell r="T180">
            <v>0</v>
          </cell>
          <cell r="U180">
            <v>0</v>
          </cell>
          <cell r="V180">
            <v>14</v>
          </cell>
          <cell r="W180">
            <v>1</v>
          </cell>
          <cell r="X180">
            <v>1</v>
          </cell>
          <cell r="Y180">
            <v>2</v>
          </cell>
          <cell r="Z180">
            <v>2</v>
          </cell>
          <cell r="AA180">
            <v>1</v>
          </cell>
          <cell r="AB180">
            <v>3</v>
          </cell>
          <cell r="AC180">
            <v>5</v>
          </cell>
          <cell r="AD180">
            <v>7</v>
          </cell>
          <cell r="AE180">
            <v>1</v>
          </cell>
          <cell r="AF180">
            <v>0</v>
          </cell>
          <cell r="AG180">
            <v>0</v>
          </cell>
          <cell r="AH180">
            <v>0</v>
          </cell>
          <cell r="AI180">
            <v>23</v>
          </cell>
          <cell r="AJ180">
            <v>0</v>
          </cell>
          <cell r="AK180">
            <v>0</v>
          </cell>
          <cell r="AL180">
            <v>2</v>
          </cell>
          <cell r="AM180">
            <v>1</v>
          </cell>
          <cell r="AN180">
            <v>0</v>
          </cell>
          <cell r="AO180">
            <v>2</v>
          </cell>
          <cell r="AP180">
            <v>0</v>
          </cell>
          <cell r="AQ180">
            <v>1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6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1</v>
          </cell>
          <cell r="BL180">
            <v>2</v>
          </cell>
          <cell r="BM180">
            <v>4</v>
          </cell>
          <cell r="BN180">
            <v>1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8</v>
          </cell>
          <cell r="BW180">
            <v>3</v>
          </cell>
          <cell r="BX180">
            <v>2</v>
          </cell>
          <cell r="BY180">
            <v>10</v>
          </cell>
          <cell r="BZ180">
            <v>7</v>
          </cell>
          <cell r="CA180">
            <v>4</v>
          </cell>
          <cell r="CB180">
            <v>7</v>
          </cell>
          <cell r="CC180">
            <v>8</v>
          </cell>
          <cell r="CD180">
            <v>8</v>
          </cell>
          <cell r="CE180">
            <v>2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LA PEDRERA</v>
          </cell>
          <cell r="J181">
            <v>2</v>
          </cell>
          <cell r="K181">
            <v>5</v>
          </cell>
          <cell r="L181">
            <v>1</v>
          </cell>
          <cell r="M181">
            <v>6</v>
          </cell>
          <cell r="N181">
            <v>4</v>
          </cell>
          <cell r="O181">
            <v>3</v>
          </cell>
          <cell r="P181">
            <v>5</v>
          </cell>
          <cell r="Q181">
            <v>6</v>
          </cell>
          <cell r="R181">
            <v>2</v>
          </cell>
          <cell r="S181">
            <v>0</v>
          </cell>
          <cell r="T181">
            <v>0</v>
          </cell>
          <cell r="U181">
            <v>0</v>
          </cell>
          <cell r="V181">
            <v>34</v>
          </cell>
          <cell r="W181">
            <v>1</v>
          </cell>
          <cell r="X181">
            <v>1</v>
          </cell>
          <cell r="Y181">
            <v>3</v>
          </cell>
          <cell r="Z181">
            <v>2</v>
          </cell>
          <cell r="AA181">
            <v>2</v>
          </cell>
          <cell r="AB181">
            <v>2</v>
          </cell>
          <cell r="AC181">
            <v>3</v>
          </cell>
          <cell r="AD181">
            <v>8</v>
          </cell>
          <cell r="AE181">
            <v>6</v>
          </cell>
          <cell r="AF181">
            <v>0</v>
          </cell>
          <cell r="AG181">
            <v>0</v>
          </cell>
          <cell r="AH181">
            <v>0</v>
          </cell>
          <cell r="AI181">
            <v>28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</v>
          </cell>
          <cell r="BX181">
            <v>6</v>
          </cell>
          <cell r="BY181">
            <v>4</v>
          </cell>
          <cell r="BZ181">
            <v>8</v>
          </cell>
          <cell r="CA181">
            <v>6</v>
          </cell>
          <cell r="CB181">
            <v>5</v>
          </cell>
          <cell r="CC181">
            <v>8</v>
          </cell>
          <cell r="CD181">
            <v>14</v>
          </cell>
          <cell r="CE181">
            <v>8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7</v>
          </cell>
          <cell r="L182">
            <v>13</v>
          </cell>
          <cell r="M182">
            <v>6</v>
          </cell>
          <cell r="N182">
            <v>7</v>
          </cell>
          <cell r="O182">
            <v>3</v>
          </cell>
          <cell r="P182">
            <v>1</v>
          </cell>
          <cell r="Q182">
            <v>6</v>
          </cell>
          <cell r="R182">
            <v>2</v>
          </cell>
          <cell r="S182">
            <v>0</v>
          </cell>
          <cell r="T182">
            <v>0</v>
          </cell>
          <cell r="U182">
            <v>0</v>
          </cell>
          <cell r="V182">
            <v>45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6</v>
          </cell>
          <cell r="AD182">
            <v>0</v>
          </cell>
          <cell r="AE182">
            <v>1</v>
          </cell>
          <cell r="AF182">
            <v>0</v>
          </cell>
          <cell r="AG182">
            <v>0</v>
          </cell>
          <cell r="AH182">
            <v>0</v>
          </cell>
          <cell r="AI182">
            <v>7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1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7</v>
          </cell>
          <cell r="BY182">
            <v>13</v>
          </cell>
          <cell r="BZ182">
            <v>6</v>
          </cell>
          <cell r="CA182">
            <v>7</v>
          </cell>
          <cell r="CB182">
            <v>3</v>
          </cell>
          <cell r="CC182">
            <v>8</v>
          </cell>
          <cell r="CD182">
            <v>6</v>
          </cell>
          <cell r="CE182">
            <v>3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PUESTO DE SALUD I-1 MAHUIZO</v>
          </cell>
          <cell r="J183">
            <v>1</v>
          </cell>
          <cell r="K183">
            <v>10</v>
          </cell>
          <cell r="L183">
            <v>10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21</v>
          </cell>
          <cell r="W183">
            <v>5</v>
          </cell>
          <cell r="X183">
            <v>1</v>
          </cell>
          <cell r="Y183">
            <v>1</v>
          </cell>
          <cell r="Z183">
            <v>5</v>
          </cell>
          <cell r="AA183">
            <v>6</v>
          </cell>
          <cell r="AB183">
            <v>3</v>
          </cell>
          <cell r="AC183">
            <v>6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30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6</v>
          </cell>
          <cell r="BX183">
            <v>11</v>
          </cell>
          <cell r="BY183">
            <v>11</v>
          </cell>
          <cell r="BZ183">
            <v>5</v>
          </cell>
          <cell r="CA183">
            <v>6</v>
          </cell>
          <cell r="CB183">
            <v>3</v>
          </cell>
          <cell r="CC183">
            <v>6</v>
          </cell>
          <cell r="CD183">
            <v>3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2</v>
          </cell>
          <cell r="K185">
            <v>3</v>
          </cell>
          <cell r="L185">
            <v>0</v>
          </cell>
          <cell r="M185">
            <v>1</v>
          </cell>
          <cell r="N185">
            <v>2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8</v>
          </cell>
          <cell r="W185">
            <v>1</v>
          </cell>
          <cell r="X185">
            <v>3</v>
          </cell>
          <cell r="Y185">
            <v>0</v>
          </cell>
          <cell r="Z185">
            <v>3</v>
          </cell>
          <cell r="AA185">
            <v>1</v>
          </cell>
          <cell r="AB185">
            <v>0</v>
          </cell>
          <cell r="AC185">
            <v>2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10</v>
          </cell>
          <cell r="AJ185">
            <v>0</v>
          </cell>
          <cell r="AK185">
            <v>0</v>
          </cell>
          <cell r="AL185">
            <v>0</v>
          </cell>
          <cell r="AM185">
            <v>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3</v>
          </cell>
          <cell r="BX185">
            <v>6</v>
          </cell>
          <cell r="BY185">
            <v>0</v>
          </cell>
          <cell r="BZ185">
            <v>5</v>
          </cell>
          <cell r="CA185">
            <v>3</v>
          </cell>
          <cell r="CB185">
            <v>0</v>
          </cell>
          <cell r="CC185">
            <v>2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1</v>
          </cell>
          <cell r="M186">
            <v>2</v>
          </cell>
          <cell r="N186">
            <v>5</v>
          </cell>
          <cell r="O186">
            <v>15</v>
          </cell>
          <cell r="P186">
            <v>12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35</v>
          </cell>
          <cell r="W186">
            <v>0</v>
          </cell>
          <cell r="X186">
            <v>0</v>
          </cell>
          <cell r="Y186">
            <v>2</v>
          </cell>
          <cell r="Z186">
            <v>0</v>
          </cell>
          <cell r="AA186">
            <v>0</v>
          </cell>
          <cell r="AB186">
            <v>0</v>
          </cell>
          <cell r="AC186">
            <v>6</v>
          </cell>
          <cell r="AD186">
            <v>2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10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3</v>
          </cell>
          <cell r="BZ186">
            <v>2</v>
          </cell>
          <cell r="CA186">
            <v>5</v>
          </cell>
          <cell r="CB186">
            <v>15</v>
          </cell>
          <cell r="CC186">
            <v>19</v>
          </cell>
          <cell r="CD186">
            <v>2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PUESTO DE SALUD I-1 HUAÑUNA</v>
          </cell>
          <cell r="J187">
            <v>0</v>
          </cell>
          <cell r="K187">
            <v>0</v>
          </cell>
          <cell r="L187">
            <v>2</v>
          </cell>
          <cell r="M187">
            <v>2</v>
          </cell>
          <cell r="N187">
            <v>2</v>
          </cell>
          <cell r="O187">
            <v>4</v>
          </cell>
          <cell r="P187">
            <v>0</v>
          </cell>
          <cell r="Q187">
            <v>4</v>
          </cell>
          <cell r="R187">
            <v>1</v>
          </cell>
          <cell r="S187">
            <v>0</v>
          </cell>
          <cell r="T187">
            <v>0</v>
          </cell>
          <cell r="U187">
            <v>0</v>
          </cell>
          <cell r="V187">
            <v>15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1</v>
          </cell>
          <cell r="AB187">
            <v>0</v>
          </cell>
          <cell r="AC187">
            <v>1</v>
          </cell>
          <cell r="AD187">
            <v>2</v>
          </cell>
          <cell r="AE187">
            <v>3</v>
          </cell>
          <cell r="AF187">
            <v>0</v>
          </cell>
          <cell r="AG187">
            <v>0</v>
          </cell>
          <cell r="AH187">
            <v>0</v>
          </cell>
          <cell r="AI187">
            <v>7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1</v>
          </cell>
          <cell r="BL187">
            <v>1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2</v>
          </cell>
          <cell r="BW187">
            <v>0</v>
          </cell>
          <cell r="BX187">
            <v>1</v>
          </cell>
          <cell r="BY187">
            <v>3</v>
          </cell>
          <cell r="BZ187">
            <v>2</v>
          </cell>
          <cell r="CA187">
            <v>3</v>
          </cell>
          <cell r="CB187">
            <v>4</v>
          </cell>
          <cell r="CC187">
            <v>1</v>
          </cell>
          <cell r="CD187">
            <v>6</v>
          </cell>
          <cell r="CE187">
            <v>4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PUESTO DE SALUD I-1 PUERTO ENRIQUE</v>
          </cell>
          <cell r="J188">
            <v>2</v>
          </cell>
          <cell r="K188">
            <v>0</v>
          </cell>
          <cell r="L188">
            <v>1</v>
          </cell>
          <cell r="M188">
            <v>0</v>
          </cell>
          <cell r="N188">
            <v>8</v>
          </cell>
          <cell r="O188">
            <v>4</v>
          </cell>
          <cell r="P188">
            <v>3</v>
          </cell>
          <cell r="Q188">
            <v>5</v>
          </cell>
          <cell r="R188">
            <v>2</v>
          </cell>
          <cell r="S188">
            <v>0</v>
          </cell>
          <cell r="T188">
            <v>0</v>
          </cell>
          <cell r="U188">
            <v>0</v>
          </cell>
          <cell r="V188">
            <v>25</v>
          </cell>
          <cell r="W188">
            <v>0</v>
          </cell>
          <cell r="X188">
            <v>0</v>
          </cell>
          <cell r="Y188">
            <v>1</v>
          </cell>
          <cell r="Z188">
            <v>0</v>
          </cell>
          <cell r="AA188">
            <v>0</v>
          </cell>
          <cell r="AB188">
            <v>0</v>
          </cell>
          <cell r="AC188">
            <v>1</v>
          </cell>
          <cell r="AD188">
            <v>0</v>
          </cell>
          <cell r="AE188">
            <v>1</v>
          </cell>
          <cell r="AF188">
            <v>0</v>
          </cell>
          <cell r="AG188">
            <v>0</v>
          </cell>
          <cell r="AH188">
            <v>0</v>
          </cell>
          <cell r="AI188">
            <v>3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2</v>
          </cell>
          <cell r="BX188">
            <v>0</v>
          </cell>
          <cell r="BY188">
            <v>2</v>
          </cell>
          <cell r="BZ188">
            <v>0</v>
          </cell>
          <cell r="CA188">
            <v>8</v>
          </cell>
          <cell r="CB188">
            <v>4</v>
          </cell>
          <cell r="CC188">
            <v>4</v>
          </cell>
          <cell r="CD188">
            <v>5</v>
          </cell>
          <cell r="CE188">
            <v>3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CENTRO DE SALUD I-3 ORELLANA</v>
          </cell>
          <cell r="J189">
            <v>4</v>
          </cell>
          <cell r="K189">
            <v>11</v>
          </cell>
          <cell r="L189">
            <v>7</v>
          </cell>
          <cell r="M189">
            <v>11</v>
          </cell>
          <cell r="N189">
            <v>10</v>
          </cell>
          <cell r="O189">
            <v>14</v>
          </cell>
          <cell r="P189">
            <v>8</v>
          </cell>
          <cell r="Q189">
            <v>2</v>
          </cell>
          <cell r="R189">
            <v>4</v>
          </cell>
          <cell r="S189">
            <v>0</v>
          </cell>
          <cell r="T189">
            <v>0</v>
          </cell>
          <cell r="U189">
            <v>0</v>
          </cell>
          <cell r="V189">
            <v>71</v>
          </cell>
          <cell r="W189">
            <v>3</v>
          </cell>
          <cell r="X189">
            <v>4</v>
          </cell>
          <cell r="Y189">
            <v>5</v>
          </cell>
          <cell r="Z189">
            <v>0</v>
          </cell>
          <cell r="AA189">
            <v>3</v>
          </cell>
          <cell r="AB189">
            <v>4</v>
          </cell>
          <cell r="AC189">
            <v>15</v>
          </cell>
          <cell r="AD189">
            <v>2</v>
          </cell>
          <cell r="AE189">
            <v>6</v>
          </cell>
          <cell r="AF189">
            <v>0</v>
          </cell>
          <cell r="AG189">
            <v>0</v>
          </cell>
          <cell r="AH189">
            <v>0</v>
          </cell>
          <cell r="AI189">
            <v>42</v>
          </cell>
          <cell r="AJ189">
            <v>0</v>
          </cell>
          <cell r="AK189">
            <v>0</v>
          </cell>
          <cell r="AL189">
            <v>2</v>
          </cell>
          <cell r="AM189">
            <v>0</v>
          </cell>
          <cell r="AN189">
            <v>0</v>
          </cell>
          <cell r="AO189">
            <v>2</v>
          </cell>
          <cell r="AP189">
            <v>1</v>
          </cell>
          <cell r="AQ189">
            <v>2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7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1</v>
          </cell>
          <cell r="BK189">
            <v>0</v>
          </cell>
          <cell r="BL189">
            <v>0</v>
          </cell>
          <cell r="BM189">
            <v>2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3</v>
          </cell>
          <cell r="BW189">
            <v>8</v>
          </cell>
          <cell r="BX189">
            <v>15</v>
          </cell>
          <cell r="BY189">
            <v>14</v>
          </cell>
          <cell r="BZ189">
            <v>13</v>
          </cell>
          <cell r="CA189">
            <v>13</v>
          </cell>
          <cell r="CB189">
            <v>20</v>
          </cell>
          <cell r="CC189">
            <v>24</v>
          </cell>
          <cell r="CD189">
            <v>6</v>
          </cell>
          <cell r="CE189">
            <v>10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C.S. I-3 SAN GABRIEL DE VARADERO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</v>
          </cell>
          <cell r="S190">
            <v>0</v>
          </cell>
          <cell r="T190">
            <v>0</v>
          </cell>
          <cell r="U190">
            <v>0</v>
          </cell>
          <cell r="V190">
            <v>1</v>
          </cell>
          <cell r="W190">
            <v>3</v>
          </cell>
          <cell r="X190">
            <v>3</v>
          </cell>
          <cell r="Y190">
            <v>1</v>
          </cell>
          <cell r="Z190">
            <v>1</v>
          </cell>
          <cell r="AA190">
            <v>2</v>
          </cell>
          <cell r="AB190">
            <v>4</v>
          </cell>
          <cell r="AC190">
            <v>3</v>
          </cell>
          <cell r="AD190">
            <v>3</v>
          </cell>
          <cell r="AE190">
            <v>2</v>
          </cell>
          <cell r="AF190">
            <v>0</v>
          </cell>
          <cell r="AG190">
            <v>0</v>
          </cell>
          <cell r="AH190">
            <v>0</v>
          </cell>
          <cell r="AI190">
            <v>22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</v>
          </cell>
          <cell r="BP190">
            <v>3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5</v>
          </cell>
          <cell r="BW190">
            <v>3</v>
          </cell>
          <cell r="BX190">
            <v>3</v>
          </cell>
          <cell r="BY190">
            <v>1</v>
          </cell>
          <cell r="BZ190">
            <v>1</v>
          </cell>
          <cell r="CA190">
            <v>2</v>
          </cell>
          <cell r="CB190">
            <v>6</v>
          </cell>
          <cell r="CC190">
            <v>6</v>
          </cell>
          <cell r="CD190">
            <v>3</v>
          </cell>
          <cell r="CE190">
            <v>3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C.S.  I-3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4</v>
          </cell>
          <cell r="X191">
            <v>4</v>
          </cell>
          <cell r="Y191">
            <v>4</v>
          </cell>
          <cell r="Z191">
            <v>2</v>
          </cell>
          <cell r="AA191">
            <v>2</v>
          </cell>
          <cell r="AB191">
            <v>5</v>
          </cell>
          <cell r="AC191">
            <v>6</v>
          </cell>
          <cell r="AD191">
            <v>4</v>
          </cell>
          <cell r="AE191">
            <v>3</v>
          </cell>
          <cell r="AF191">
            <v>0</v>
          </cell>
          <cell r="AG191">
            <v>0</v>
          </cell>
          <cell r="AH191">
            <v>0</v>
          </cell>
          <cell r="AI191">
            <v>34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6</v>
          </cell>
          <cell r="BK191">
            <v>0</v>
          </cell>
          <cell r="BL191">
            <v>3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10</v>
          </cell>
          <cell r="BW191">
            <v>10</v>
          </cell>
          <cell r="BX191">
            <v>4</v>
          </cell>
          <cell r="BY191">
            <v>7</v>
          </cell>
          <cell r="BZ191">
            <v>3</v>
          </cell>
          <cell r="CA191">
            <v>2</v>
          </cell>
          <cell r="CB191">
            <v>5</v>
          </cell>
          <cell r="CC191">
            <v>6</v>
          </cell>
          <cell r="CD191">
            <v>4</v>
          </cell>
          <cell r="CE191">
            <v>3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1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1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2</v>
          </cell>
          <cell r="P193">
            <v>0</v>
          </cell>
          <cell r="Q193">
            <v>1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3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2</v>
          </cell>
          <cell r="CC193">
            <v>0</v>
          </cell>
          <cell r="CD193">
            <v>1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>C.S. I-3 JEBEROS</v>
          </cell>
          <cell r="J195">
            <v>1</v>
          </cell>
          <cell r="K195">
            <v>1</v>
          </cell>
          <cell r="L195">
            <v>5</v>
          </cell>
          <cell r="M195">
            <v>0</v>
          </cell>
          <cell r="N195">
            <v>5</v>
          </cell>
          <cell r="O195">
            <v>3</v>
          </cell>
          <cell r="P195">
            <v>12</v>
          </cell>
          <cell r="Q195">
            <v>9</v>
          </cell>
          <cell r="R195">
            <v>21</v>
          </cell>
          <cell r="S195">
            <v>0</v>
          </cell>
          <cell r="T195">
            <v>0</v>
          </cell>
          <cell r="U195">
            <v>0</v>
          </cell>
          <cell r="V195">
            <v>57</v>
          </cell>
          <cell r="W195">
            <v>4</v>
          </cell>
          <cell r="X195">
            <v>1</v>
          </cell>
          <cell r="Y195">
            <v>1</v>
          </cell>
          <cell r="Z195">
            <v>2</v>
          </cell>
          <cell r="AA195">
            <v>5</v>
          </cell>
          <cell r="AB195">
            <v>4</v>
          </cell>
          <cell r="AC195">
            <v>3</v>
          </cell>
          <cell r="AD195">
            <v>3</v>
          </cell>
          <cell r="AE195">
            <v>1</v>
          </cell>
          <cell r="AF195">
            <v>0</v>
          </cell>
          <cell r="AG195">
            <v>0</v>
          </cell>
          <cell r="AH195">
            <v>0</v>
          </cell>
          <cell r="AI195">
            <v>24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5</v>
          </cell>
          <cell r="BX195">
            <v>2</v>
          </cell>
          <cell r="BY195">
            <v>6</v>
          </cell>
          <cell r="BZ195">
            <v>2</v>
          </cell>
          <cell r="CA195">
            <v>10</v>
          </cell>
          <cell r="CB195">
            <v>7</v>
          </cell>
          <cell r="CC195">
            <v>15</v>
          </cell>
          <cell r="CD195">
            <v>12</v>
          </cell>
          <cell r="CE195">
            <v>22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1</v>
          </cell>
          <cell r="M196">
            <v>1</v>
          </cell>
          <cell r="N196">
            <v>0</v>
          </cell>
          <cell r="O196">
            <v>3</v>
          </cell>
          <cell r="P196">
            <v>2</v>
          </cell>
          <cell r="Q196">
            <v>2</v>
          </cell>
          <cell r="R196">
            <v>8</v>
          </cell>
          <cell r="S196">
            <v>0</v>
          </cell>
          <cell r="T196">
            <v>0</v>
          </cell>
          <cell r="U196">
            <v>0</v>
          </cell>
          <cell r="V196">
            <v>17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1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1</v>
          </cell>
          <cell r="CA196">
            <v>0</v>
          </cell>
          <cell r="CB196">
            <v>3</v>
          </cell>
          <cell r="CC196">
            <v>2</v>
          </cell>
          <cell r="CD196">
            <v>3</v>
          </cell>
          <cell r="CE196">
            <v>8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C.S. LAGUNAS</v>
          </cell>
          <cell r="J197">
            <v>0</v>
          </cell>
          <cell r="K197">
            <v>1</v>
          </cell>
          <cell r="L197">
            <v>2</v>
          </cell>
          <cell r="M197">
            <v>3</v>
          </cell>
          <cell r="N197">
            <v>0</v>
          </cell>
          <cell r="O197">
            <v>9</v>
          </cell>
          <cell r="P197">
            <v>0</v>
          </cell>
          <cell r="Q197">
            <v>1</v>
          </cell>
          <cell r="R197">
            <v>3</v>
          </cell>
          <cell r="S197">
            <v>0</v>
          </cell>
          <cell r="T197">
            <v>0</v>
          </cell>
          <cell r="U197">
            <v>0</v>
          </cell>
          <cell r="V197">
            <v>19</v>
          </cell>
          <cell r="W197">
            <v>0</v>
          </cell>
          <cell r="X197">
            <v>3</v>
          </cell>
          <cell r="Y197">
            <v>8</v>
          </cell>
          <cell r="Z197">
            <v>1</v>
          </cell>
          <cell r="AA197">
            <v>2</v>
          </cell>
          <cell r="AB197">
            <v>4</v>
          </cell>
          <cell r="AC197">
            <v>0</v>
          </cell>
          <cell r="AD197">
            <v>7</v>
          </cell>
          <cell r="AE197">
            <v>4</v>
          </cell>
          <cell r="AF197">
            <v>0</v>
          </cell>
          <cell r="AG197">
            <v>0</v>
          </cell>
          <cell r="AH197">
            <v>0</v>
          </cell>
          <cell r="AI197">
            <v>29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1</v>
          </cell>
          <cell r="AS197">
            <v>0</v>
          </cell>
          <cell r="AT197">
            <v>0</v>
          </cell>
          <cell r="AU197">
            <v>0</v>
          </cell>
          <cell r="AV197">
            <v>2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1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1</v>
          </cell>
          <cell r="BW197">
            <v>0</v>
          </cell>
          <cell r="BX197">
            <v>4</v>
          </cell>
          <cell r="BY197">
            <v>11</v>
          </cell>
          <cell r="BZ197">
            <v>5</v>
          </cell>
          <cell r="CA197">
            <v>2</v>
          </cell>
          <cell r="CB197">
            <v>13</v>
          </cell>
          <cell r="CC197">
            <v>0</v>
          </cell>
          <cell r="CD197">
            <v>8</v>
          </cell>
          <cell r="CE197">
            <v>8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3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3</v>
          </cell>
          <cell r="W198">
            <v>1</v>
          </cell>
          <cell r="X198">
            <v>4</v>
          </cell>
          <cell r="Y198">
            <v>1</v>
          </cell>
          <cell r="Z198">
            <v>3</v>
          </cell>
          <cell r="AA198">
            <v>1</v>
          </cell>
          <cell r="AB198">
            <v>2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12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1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1</v>
          </cell>
          <cell r="BW198">
            <v>1</v>
          </cell>
          <cell r="BX198">
            <v>4</v>
          </cell>
          <cell r="BY198">
            <v>1</v>
          </cell>
          <cell r="BZ198">
            <v>4</v>
          </cell>
          <cell r="CA198">
            <v>1</v>
          </cell>
          <cell r="CB198">
            <v>2</v>
          </cell>
          <cell r="CC198">
            <v>3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8</v>
          </cell>
          <cell r="O199">
            <v>2</v>
          </cell>
          <cell r="P199">
            <v>5</v>
          </cell>
          <cell r="Q199">
            <v>5</v>
          </cell>
          <cell r="R199">
            <v>5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1</v>
          </cell>
          <cell r="X199">
            <v>0</v>
          </cell>
          <cell r="Y199">
            <v>0</v>
          </cell>
          <cell r="Z199">
            <v>0</v>
          </cell>
          <cell r="AA199">
            <v>1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2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1</v>
          </cell>
          <cell r="AS199">
            <v>0</v>
          </cell>
          <cell r="AT199">
            <v>0</v>
          </cell>
          <cell r="AU199">
            <v>0</v>
          </cell>
          <cell r="AV199">
            <v>1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1</v>
          </cell>
          <cell r="BX199">
            <v>0</v>
          </cell>
          <cell r="BY199">
            <v>0</v>
          </cell>
          <cell r="BZ199">
            <v>0</v>
          </cell>
          <cell r="CA199">
            <v>9</v>
          </cell>
          <cell r="CB199">
            <v>2</v>
          </cell>
          <cell r="CC199">
            <v>5</v>
          </cell>
          <cell r="CD199">
            <v>5</v>
          </cell>
          <cell r="CE199">
            <v>6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P.S. I-1 ARAHUANTE</v>
          </cell>
          <cell r="J200">
            <v>0</v>
          </cell>
          <cell r="K200">
            <v>1</v>
          </cell>
          <cell r="L200">
            <v>1</v>
          </cell>
          <cell r="M200">
            <v>0</v>
          </cell>
          <cell r="N200">
            <v>2</v>
          </cell>
          <cell r="O200">
            <v>0</v>
          </cell>
          <cell r="P200">
            <v>1</v>
          </cell>
          <cell r="Q200">
            <v>0</v>
          </cell>
          <cell r="R200">
            <v>1</v>
          </cell>
          <cell r="S200">
            <v>0</v>
          </cell>
          <cell r="T200">
            <v>0</v>
          </cell>
          <cell r="U200">
            <v>0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2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2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1</v>
          </cell>
          <cell r="BY200">
            <v>1</v>
          </cell>
          <cell r="BZ200">
            <v>0</v>
          </cell>
          <cell r="CA200">
            <v>2</v>
          </cell>
          <cell r="CB200">
            <v>0</v>
          </cell>
          <cell r="CC200">
            <v>3</v>
          </cell>
          <cell r="CD200">
            <v>0</v>
          </cell>
          <cell r="CE200">
            <v>1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1</v>
          </cell>
          <cell r="M201">
            <v>0</v>
          </cell>
          <cell r="N201">
            <v>2</v>
          </cell>
          <cell r="O201">
            <v>2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5</v>
          </cell>
          <cell r="W201">
            <v>1</v>
          </cell>
          <cell r="X201">
            <v>2</v>
          </cell>
          <cell r="Y201">
            <v>3</v>
          </cell>
          <cell r="Z201">
            <v>2</v>
          </cell>
          <cell r="AA201">
            <v>2</v>
          </cell>
          <cell r="AB201">
            <v>5</v>
          </cell>
          <cell r="AC201">
            <v>0</v>
          </cell>
          <cell r="AD201">
            <v>6</v>
          </cell>
          <cell r="AE201">
            <v>6</v>
          </cell>
          <cell r="AF201">
            <v>0</v>
          </cell>
          <cell r="AG201">
            <v>0</v>
          </cell>
          <cell r="AH201">
            <v>0</v>
          </cell>
          <cell r="AI201">
            <v>27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</v>
          </cell>
          <cell r="BX201">
            <v>2</v>
          </cell>
          <cell r="BY201">
            <v>4</v>
          </cell>
          <cell r="BZ201">
            <v>2</v>
          </cell>
          <cell r="CA201">
            <v>4</v>
          </cell>
          <cell r="CB201">
            <v>7</v>
          </cell>
          <cell r="CC201">
            <v>0</v>
          </cell>
          <cell r="CD201">
            <v>6</v>
          </cell>
          <cell r="CE201">
            <v>6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3</v>
          </cell>
          <cell r="K202">
            <v>3</v>
          </cell>
          <cell r="L202">
            <v>3</v>
          </cell>
          <cell r="M202">
            <v>1</v>
          </cell>
          <cell r="N202">
            <v>3</v>
          </cell>
          <cell r="O202">
            <v>0</v>
          </cell>
          <cell r="P202">
            <v>9</v>
          </cell>
          <cell r="Q202">
            <v>4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26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</v>
          </cell>
          <cell r="AJ202">
            <v>0</v>
          </cell>
          <cell r="AK202">
            <v>1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3</v>
          </cell>
          <cell r="BX202">
            <v>4</v>
          </cell>
          <cell r="BY202">
            <v>3</v>
          </cell>
          <cell r="BZ202">
            <v>1</v>
          </cell>
          <cell r="CA202">
            <v>3</v>
          </cell>
          <cell r="CB202">
            <v>0</v>
          </cell>
          <cell r="CC202">
            <v>9</v>
          </cell>
          <cell r="CD202">
            <v>5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P.S. I-1 NUEVO MUNDO</v>
          </cell>
          <cell r="J203">
            <v>0</v>
          </cell>
          <cell r="K203">
            <v>0</v>
          </cell>
          <cell r="L203">
            <v>0</v>
          </cell>
          <cell r="M203">
            <v>3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4</v>
          </cell>
          <cell r="W203">
            <v>0</v>
          </cell>
          <cell r="X203">
            <v>1</v>
          </cell>
          <cell r="Y203">
            <v>0</v>
          </cell>
          <cell r="Z203">
            <v>1</v>
          </cell>
          <cell r="AA203">
            <v>1</v>
          </cell>
          <cell r="AB203">
            <v>0</v>
          </cell>
          <cell r="AC203">
            <v>2</v>
          </cell>
          <cell r="AD203">
            <v>2</v>
          </cell>
          <cell r="AE203">
            <v>6</v>
          </cell>
          <cell r="AF203">
            <v>0</v>
          </cell>
          <cell r="AG203">
            <v>0</v>
          </cell>
          <cell r="AH203">
            <v>0</v>
          </cell>
          <cell r="AI203">
            <v>13</v>
          </cell>
          <cell r="AJ203">
            <v>0</v>
          </cell>
          <cell r="AK203">
            <v>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2</v>
          </cell>
          <cell r="BY203">
            <v>0</v>
          </cell>
          <cell r="BZ203">
            <v>4</v>
          </cell>
          <cell r="CA203">
            <v>1</v>
          </cell>
          <cell r="CB203">
            <v>0</v>
          </cell>
          <cell r="CC203">
            <v>2</v>
          </cell>
          <cell r="CD203">
            <v>3</v>
          </cell>
          <cell r="CE203">
            <v>6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P.S. I-1 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1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</v>
          </cell>
          <cell r="W204">
            <v>3</v>
          </cell>
          <cell r="X204">
            <v>8</v>
          </cell>
          <cell r="Y204">
            <v>4</v>
          </cell>
          <cell r="Z204">
            <v>2</v>
          </cell>
          <cell r="AA204">
            <v>2</v>
          </cell>
          <cell r="AB204">
            <v>0</v>
          </cell>
          <cell r="AC204">
            <v>4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24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</v>
          </cell>
          <cell r="BX204">
            <v>8</v>
          </cell>
          <cell r="BY204">
            <v>4</v>
          </cell>
          <cell r="BZ204">
            <v>2</v>
          </cell>
          <cell r="CA204">
            <v>2</v>
          </cell>
          <cell r="CB204">
            <v>0</v>
          </cell>
          <cell r="CC204">
            <v>5</v>
          </cell>
          <cell r="CD204">
            <v>1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1</v>
          </cell>
          <cell r="S205">
            <v>0</v>
          </cell>
          <cell r="T205">
            <v>0</v>
          </cell>
          <cell r="U205">
            <v>0</v>
          </cell>
          <cell r="V205">
            <v>3</v>
          </cell>
          <cell r="W205">
            <v>0</v>
          </cell>
          <cell r="X205">
            <v>0</v>
          </cell>
          <cell r="Y205">
            <v>1</v>
          </cell>
          <cell r="Z205">
            <v>0</v>
          </cell>
          <cell r="AA205">
            <v>1</v>
          </cell>
          <cell r="AB205">
            <v>1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1</v>
          </cell>
          <cell r="BZ205">
            <v>1</v>
          </cell>
          <cell r="CA205">
            <v>1</v>
          </cell>
          <cell r="CB205">
            <v>2</v>
          </cell>
          <cell r="CC205">
            <v>0</v>
          </cell>
          <cell r="CD205">
            <v>0</v>
          </cell>
          <cell r="CE205">
            <v>1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2</v>
          </cell>
          <cell r="M206">
            <v>0</v>
          </cell>
          <cell r="N206">
            <v>1</v>
          </cell>
          <cell r="O206">
            <v>1</v>
          </cell>
          <cell r="P206">
            <v>0</v>
          </cell>
          <cell r="Q206">
            <v>1</v>
          </cell>
          <cell r="R206">
            <v>1</v>
          </cell>
          <cell r="S206">
            <v>0</v>
          </cell>
          <cell r="T206">
            <v>0</v>
          </cell>
          <cell r="U206">
            <v>0</v>
          </cell>
          <cell r="V206">
            <v>6</v>
          </cell>
          <cell r="W206">
            <v>5</v>
          </cell>
          <cell r="X206">
            <v>3</v>
          </cell>
          <cell r="Y206">
            <v>3</v>
          </cell>
          <cell r="Z206">
            <v>5</v>
          </cell>
          <cell r="AA206">
            <v>2</v>
          </cell>
          <cell r="AB206">
            <v>6</v>
          </cell>
          <cell r="AC206">
            <v>0</v>
          </cell>
          <cell r="AD206">
            <v>6</v>
          </cell>
          <cell r="AE206">
            <v>2</v>
          </cell>
          <cell r="AF206">
            <v>0</v>
          </cell>
          <cell r="AG206">
            <v>0</v>
          </cell>
          <cell r="AH206">
            <v>0</v>
          </cell>
          <cell r="AI206">
            <v>32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5</v>
          </cell>
          <cell r="BX206">
            <v>3</v>
          </cell>
          <cell r="BY206">
            <v>5</v>
          </cell>
          <cell r="BZ206">
            <v>5</v>
          </cell>
          <cell r="CA206">
            <v>3</v>
          </cell>
          <cell r="CB206">
            <v>7</v>
          </cell>
          <cell r="CC206">
            <v>0</v>
          </cell>
          <cell r="CD206">
            <v>7</v>
          </cell>
          <cell r="CE206">
            <v>3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1</v>
          </cell>
          <cell r="Z209">
            <v>2</v>
          </cell>
          <cell r="AA209">
            <v>3</v>
          </cell>
          <cell r="AB209">
            <v>2</v>
          </cell>
          <cell r="AC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0</v>
          </cell>
          <cell r="AH209">
            <v>0</v>
          </cell>
          <cell r="AI209">
            <v>9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1</v>
          </cell>
          <cell r="BZ209">
            <v>2</v>
          </cell>
          <cell r="CA209">
            <v>3</v>
          </cell>
          <cell r="CB209">
            <v>2</v>
          </cell>
          <cell r="CC209">
            <v>0</v>
          </cell>
          <cell r="CD209">
            <v>0</v>
          </cell>
          <cell r="CE209">
            <v>1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2</v>
          </cell>
          <cell r="L210">
            <v>0</v>
          </cell>
          <cell r="M210">
            <v>0</v>
          </cell>
          <cell r="N210">
            <v>0</v>
          </cell>
          <cell r="O210">
            <v>1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3</v>
          </cell>
          <cell r="W210">
            <v>0</v>
          </cell>
          <cell r="X210">
            <v>0</v>
          </cell>
          <cell r="Y210">
            <v>1</v>
          </cell>
          <cell r="Z210">
            <v>0</v>
          </cell>
          <cell r="AA210">
            <v>0</v>
          </cell>
          <cell r="AB210">
            <v>1</v>
          </cell>
          <cell r="AC210">
            <v>0</v>
          </cell>
          <cell r="AD210">
            <v>0</v>
          </cell>
          <cell r="AE210">
            <v>2</v>
          </cell>
          <cell r="AF210">
            <v>0</v>
          </cell>
          <cell r="AG210">
            <v>0</v>
          </cell>
          <cell r="AH210">
            <v>0</v>
          </cell>
          <cell r="AI210">
            <v>4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0</v>
          </cell>
          <cell r="AQ210">
            <v>0</v>
          </cell>
          <cell r="AR210">
            <v>1</v>
          </cell>
          <cell r="AS210">
            <v>0</v>
          </cell>
          <cell r="AT210">
            <v>0</v>
          </cell>
          <cell r="AU210">
            <v>0</v>
          </cell>
          <cell r="AV210">
            <v>2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2</v>
          </cell>
          <cell r="BY210">
            <v>1</v>
          </cell>
          <cell r="BZ210">
            <v>0</v>
          </cell>
          <cell r="CA210">
            <v>0</v>
          </cell>
          <cell r="CB210">
            <v>3</v>
          </cell>
          <cell r="CC210">
            <v>0</v>
          </cell>
          <cell r="CD210">
            <v>0</v>
          </cell>
          <cell r="CE210">
            <v>3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2</v>
          </cell>
          <cell r="M211">
            <v>2</v>
          </cell>
          <cell r="N211">
            <v>1</v>
          </cell>
          <cell r="O211">
            <v>1</v>
          </cell>
          <cell r="P211">
            <v>0</v>
          </cell>
          <cell r="Q211">
            <v>1</v>
          </cell>
          <cell r="R211">
            <v>1</v>
          </cell>
          <cell r="S211">
            <v>0</v>
          </cell>
          <cell r="T211">
            <v>0</v>
          </cell>
          <cell r="U211">
            <v>0</v>
          </cell>
          <cell r="V211">
            <v>8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</v>
          </cell>
          <cell r="BZ211">
            <v>2</v>
          </cell>
          <cell r="CA211">
            <v>1</v>
          </cell>
          <cell r="CB211">
            <v>1</v>
          </cell>
          <cell r="CC211">
            <v>0</v>
          </cell>
          <cell r="CD211">
            <v>1</v>
          </cell>
          <cell r="CE211">
            <v>1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4</v>
          </cell>
          <cell r="K212">
            <v>2</v>
          </cell>
          <cell r="L212">
            <v>3</v>
          </cell>
          <cell r="M212">
            <v>2</v>
          </cell>
          <cell r="N212">
            <v>6</v>
          </cell>
          <cell r="O212">
            <v>3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20</v>
          </cell>
          <cell r="W212">
            <v>0</v>
          </cell>
          <cell r="X212">
            <v>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2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5</v>
          </cell>
          <cell r="AJ212">
            <v>1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1</v>
          </cell>
          <cell r="AS212">
            <v>0</v>
          </cell>
          <cell r="AT212">
            <v>0</v>
          </cell>
          <cell r="AU212">
            <v>0</v>
          </cell>
          <cell r="AV212">
            <v>4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5</v>
          </cell>
          <cell r="BX212">
            <v>5</v>
          </cell>
          <cell r="BY212">
            <v>5</v>
          </cell>
          <cell r="BZ212">
            <v>3</v>
          </cell>
          <cell r="CA212">
            <v>6</v>
          </cell>
          <cell r="CB212">
            <v>3</v>
          </cell>
          <cell r="CC212">
            <v>0</v>
          </cell>
          <cell r="CD212">
            <v>2</v>
          </cell>
          <cell r="CE212">
            <v>1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18</v>
          </cell>
          <cell r="K213">
            <v>5</v>
          </cell>
          <cell r="L213">
            <v>3</v>
          </cell>
          <cell r="M213">
            <v>7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2</v>
          </cell>
          <cell r="S213">
            <v>0</v>
          </cell>
          <cell r="T213">
            <v>0</v>
          </cell>
          <cell r="U213">
            <v>0</v>
          </cell>
          <cell r="V213">
            <v>35</v>
          </cell>
          <cell r="W213">
            <v>2</v>
          </cell>
          <cell r="X213">
            <v>0</v>
          </cell>
          <cell r="Y213">
            <v>2</v>
          </cell>
          <cell r="Z213">
            <v>4</v>
          </cell>
          <cell r="AA213">
            <v>0</v>
          </cell>
          <cell r="AB213">
            <v>3</v>
          </cell>
          <cell r="AC213">
            <v>1</v>
          </cell>
          <cell r="AD213">
            <v>4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16</v>
          </cell>
          <cell r="AJ213">
            <v>3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23</v>
          </cell>
          <cell r="BX213">
            <v>5</v>
          </cell>
          <cell r="BY213">
            <v>5</v>
          </cell>
          <cell r="BZ213">
            <v>11</v>
          </cell>
          <cell r="CA213">
            <v>0</v>
          </cell>
          <cell r="CB213">
            <v>3</v>
          </cell>
          <cell r="CC213">
            <v>1</v>
          </cell>
          <cell r="CD213">
            <v>4</v>
          </cell>
          <cell r="CE213">
            <v>2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C.S. PAMPA HERMOZA DE YURIMAGUAS</v>
          </cell>
          <cell r="J214">
            <v>15</v>
          </cell>
          <cell r="K214">
            <v>6</v>
          </cell>
          <cell r="L214">
            <v>1</v>
          </cell>
          <cell r="M214">
            <v>5</v>
          </cell>
          <cell r="N214">
            <v>0</v>
          </cell>
          <cell r="O214">
            <v>2</v>
          </cell>
          <cell r="P214">
            <v>2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31</v>
          </cell>
          <cell r="W214">
            <v>0</v>
          </cell>
          <cell r="X214">
            <v>1</v>
          </cell>
          <cell r="Y214">
            <v>1</v>
          </cell>
          <cell r="Z214">
            <v>3</v>
          </cell>
          <cell r="AA214">
            <v>1</v>
          </cell>
          <cell r="AB214">
            <v>0</v>
          </cell>
          <cell r="AC214">
            <v>6</v>
          </cell>
          <cell r="AD214">
            <v>5</v>
          </cell>
          <cell r="AE214">
            <v>1</v>
          </cell>
          <cell r="AF214">
            <v>0</v>
          </cell>
          <cell r="AG214">
            <v>0</v>
          </cell>
          <cell r="AH214">
            <v>0</v>
          </cell>
          <cell r="AI214">
            <v>18</v>
          </cell>
          <cell r="AJ214">
            <v>0</v>
          </cell>
          <cell r="AK214">
            <v>1</v>
          </cell>
          <cell r="AL214">
            <v>0</v>
          </cell>
          <cell r="AM214">
            <v>0</v>
          </cell>
          <cell r="AN214">
            <v>1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2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15</v>
          </cell>
          <cell r="BX214">
            <v>8</v>
          </cell>
          <cell r="BY214">
            <v>2</v>
          </cell>
          <cell r="BZ214">
            <v>8</v>
          </cell>
          <cell r="CA214">
            <v>2</v>
          </cell>
          <cell r="CB214">
            <v>2</v>
          </cell>
          <cell r="CC214">
            <v>8</v>
          </cell>
          <cell r="CD214">
            <v>5</v>
          </cell>
          <cell r="CE214">
            <v>1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P.S. I-1 PROVIDENCIA DE YURIMAGUAS</v>
          </cell>
          <cell r="J215">
            <v>4</v>
          </cell>
          <cell r="K215">
            <v>0</v>
          </cell>
          <cell r="L215">
            <v>4</v>
          </cell>
          <cell r="M215">
            <v>6</v>
          </cell>
          <cell r="N215">
            <v>2</v>
          </cell>
          <cell r="O215">
            <v>2</v>
          </cell>
          <cell r="P215">
            <v>3</v>
          </cell>
          <cell r="Q215">
            <v>1</v>
          </cell>
          <cell r="R215">
            <v>5</v>
          </cell>
          <cell r="S215">
            <v>0</v>
          </cell>
          <cell r="T215">
            <v>0</v>
          </cell>
          <cell r="U215">
            <v>0</v>
          </cell>
          <cell r="V215">
            <v>27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1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4</v>
          </cell>
          <cell r="BX215">
            <v>0</v>
          </cell>
          <cell r="BY215">
            <v>4</v>
          </cell>
          <cell r="BZ215">
            <v>7</v>
          </cell>
          <cell r="CA215">
            <v>2</v>
          </cell>
          <cell r="CB215">
            <v>2</v>
          </cell>
          <cell r="CC215">
            <v>3</v>
          </cell>
          <cell r="CD215">
            <v>1</v>
          </cell>
          <cell r="CE215">
            <v>5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5</v>
          </cell>
          <cell r="M216">
            <v>2</v>
          </cell>
          <cell r="N216">
            <v>3</v>
          </cell>
          <cell r="O216">
            <v>4</v>
          </cell>
          <cell r="P216">
            <v>2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16</v>
          </cell>
          <cell r="W216">
            <v>2</v>
          </cell>
          <cell r="X216">
            <v>0</v>
          </cell>
          <cell r="Y216">
            <v>1</v>
          </cell>
          <cell r="Z216">
            <v>0</v>
          </cell>
          <cell r="AA216">
            <v>1</v>
          </cell>
          <cell r="AB216">
            <v>1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5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2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2</v>
          </cell>
          <cell r="BW216">
            <v>2</v>
          </cell>
          <cell r="BX216">
            <v>0</v>
          </cell>
          <cell r="BY216">
            <v>8</v>
          </cell>
          <cell r="BZ216">
            <v>2</v>
          </cell>
          <cell r="CA216">
            <v>4</v>
          </cell>
          <cell r="CB216">
            <v>5</v>
          </cell>
          <cell r="CC216">
            <v>2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2</v>
          </cell>
          <cell r="L218">
            <v>0</v>
          </cell>
          <cell r="M218">
            <v>0</v>
          </cell>
          <cell r="N218">
            <v>2</v>
          </cell>
          <cell r="O218">
            <v>2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6</v>
          </cell>
          <cell r="W218">
            <v>0</v>
          </cell>
          <cell r="X218">
            <v>1</v>
          </cell>
          <cell r="Y218">
            <v>0</v>
          </cell>
          <cell r="Z218">
            <v>0</v>
          </cell>
          <cell r="AA218">
            <v>2</v>
          </cell>
          <cell r="AB218">
            <v>0</v>
          </cell>
          <cell r="AC218">
            <v>0</v>
          </cell>
          <cell r="AD218">
            <v>1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4</v>
          </cell>
          <cell r="AJ218">
            <v>1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1</v>
          </cell>
          <cell r="BX218">
            <v>3</v>
          </cell>
          <cell r="BY218">
            <v>0</v>
          </cell>
          <cell r="BZ218">
            <v>0</v>
          </cell>
          <cell r="CA218">
            <v>4</v>
          </cell>
          <cell r="CB218">
            <v>2</v>
          </cell>
          <cell r="CC218">
            <v>0</v>
          </cell>
          <cell r="CD218">
            <v>1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1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1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1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1</v>
          </cell>
          <cell r="K220">
            <v>0</v>
          </cell>
          <cell r="L220">
            <v>0</v>
          </cell>
          <cell r="M220">
            <v>0</v>
          </cell>
          <cell r="N220">
            <v>1</v>
          </cell>
          <cell r="O220">
            <v>1</v>
          </cell>
          <cell r="P220">
            <v>0</v>
          </cell>
          <cell r="Q220">
            <v>1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4</v>
          </cell>
          <cell r="W220">
            <v>0</v>
          </cell>
          <cell r="X220">
            <v>0</v>
          </cell>
          <cell r="Y220">
            <v>0</v>
          </cell>
          <cell r="Z220">
            <v>1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1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1</v>
          </cell>
          <cell r="BX220">
            <v>0</v>
          </cell>
          <cell r="BY220">
            <v>0</v>
          </cell>
          <cell r="BZ220">
            <v>1</v>
          </cell>
          <cell r="CA220">
            <v>1</v>
          </cell>
          <cell r="CB220">
            <v>1</v>
          </cell>
          <cell r="CC220">
            <v>0</v>
          </cell>
          <cell r="CD220">
            <v>1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1</v>
          </cell>
          <cell r="M221">
            <v>0</v>
          </cell>
          <cell r="N221">
            <v>0</v>
          </cell>
          <cell r="O221">
            <v>1</v>
          </cell>
          <cell r="P221">
            <v>0</v>
          </cell>
          <cell r="Q221">
            <v>1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3</v>
          </cell>
          <cell r="W221">
            <v>0</v>
          </cell>
          <cell r="X221">
            <v>1</v>
          </cell>
          <cell r="Y221">
            <v>0</v>
          </cell>
          <cell r="Z221">
            <v>0</v>
          </cell>
          <cell r="AA221">
            <v>1</v>
          </cell>
          <cell r="AB221">
            <v>0</v>
          </cell>
          <cell r="AC221">
            <v>0</v>
          </cell>
          <cell r="AD221">
            <v>1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3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1</v>
          </cell>
          <cell r="BY221">
            <v>1</v>
          </cell>
          <cell r="BZ221">
            <v>0</v>
          </cell>
          <cell r="CA221">
            <v>1</v>
          </cell>
          <cell r="CB221">
            <v>1</v>
          </cell>
          <cell r="CC221">
            <v>0</v>
          </cell>
          <cell r="CD221">
            <v>2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P.S. I-1 JEBERILLOS</v>
          </cell>
          <cell r="J222">
            <v>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2</v>
          </cell>
          <cell r="P222">
            <v>2</v>
          </cell>
          <cell r="Q222">
            <v>2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8</v>
          </cell>
          <cell r="W222">
            <v>3</v>
          </cell>
          <cell r="X222">
            <v>2</v>
          </cell>
          <cell r="Y222">
            <v>0</v>
          </cell>
          <cell r="Z222">
            <v>5</v>
          </cell>
          <cell r="AA222">
            <v>6</v>
          </cell>
          <cell r="AB222">
            <v>11</v>
          </cell>
          <cell r="AC222">
            <v>4</v>
          </cell>
          <cell r="AD222">
            <v>6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37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5</v>
          </cell>
          <cell r="BX222">
            <v>2</v>
          </cell>
          <cell r="BY222">
            <v>0</v>
          </cell>
          <cell r="BZ222">
            <v>5</v>
          </cell>
          <cell r="CA222">
            <v>6</v>
          </cell>
          <cell r="CB222">
            <v>13</v>
          </cell>
          <cell r="CC222">
            <v>6</v>
          </cell>
          <cell r="CD222">
            <v>8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C.S. I-3 MUNICHIS DE YURIMAGUAS</v>
          </cell>
          <cell r="J224">
            <v>11</v>
          </cell>
          <cell r="K224">
            <v>4</v>
          </cell>
          <cell r="L224">
            <v>7</v>
          </cell>
          <cell r="M224">
            <v>3</v>
          </cell>
          <cell r="N224">
            <v>5</v>
          </cell>
          <cell r="O224">
            <v>1</v>
          </cell>
          <cell r="P224">
            <v>5</v>
          </cell>
          <cell r="Q224">
            <v>4</v>
          </cell>
          <cell r="R224">
            <v>5</v>
          </cell>
          <cell r="S224">
            <v>0</v>
          </cell>
          <cell r="T224">
            <v>0</v>
          </cell>
          <cell r="U224">
            <v>0</v>
          </cell>
          <cell r="V224">
            <v>45</v>
          </cell>
          <cell r="W224">
            <v>1</v>
          </cell>
          <cell r="X224">
            <v>5</v>
          </cell>
          <cell r="Y224">
            <v>11</v>
          </cell>
          <cell r="Z224">
            <v>6</v>
          </cell>
          <cell r="AA224">
            <v>6</v>
          </cell>
          <cell r="AB224">
            <v>12</v>
          </cell>
          <cell r="AC224">
            <v>5</v>
          </cell>
          <cell r="AD224">
            <v>4</v>
          </cell>
          <cell r="AE224">
            <v>6</v>
          </cell>
          <cell r="AF224">
            <v>0</v>
          </cell>
          <cell r="AG224">
            <v>0</v>
          </cell>
          <cell r="AH224">
            <v>0</v>
          </cell>
          <cell r="AI224">
            <v>56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1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1</v>
          </cell>
          <cell r="BW224">
            <v>12</v>
          </cell>
          <cell r="BX224">
            <v>9</v>
          </cell>
          <cell r="BY224">
            <v>19</v>
          </cell>
          <cell r="BZ224">
            <v>9</v>
          </cell>
          <cell r="CA224">
            <v>11</v>
          </cell>
          <cell r="CB224">
            <v>14</v>
          </cell>
          <cell r="CC224">
            <v>10</v>
          </cell>
          <cell r="CD224">
            <v>8</v>
          </cell>
          <cell r="CE224">
            <v>11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1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1</v>
          </cell>
          <cell r="W225">
            <v>0</v>
          </cell>
          <cell r="X225">
            <v>0</v>
          </cell>
          <cell r="Y225">
            <v>1</v>
          </cell>
          <cell r="Z225">
            <v>0</v>
          </cell>
          <cell r="AA225">
            <v>0</v>
          </cell>
          <cell r="AB225">
            <v>1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2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1</v>
          </cell>
          <cell r="BZ225">
            <v>0</v>
          </cell>
          <cell r="CA225">
            <v>0</v>
          </cell>
          <cell r="CB225">
            <v>2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C.S. I-3 LOMA</v>
          </cell>
          <cell r="J226">
            <v>11</v>
          </cell>
          <cell r="K226">
            <v>7</v>
          </cell>
          <cell r="L226">
            <v>8</v>
          </cell>
          <cell r="M226">
            <v>20</v>
          </cell>
          <cell r="N226">
            <v>3</v>
          </cell>
          <cell r="O226">
            <v>5</v>
          </cell>
          <cell r="P226">
            <v>1</v>
          </cell>
          <cell r="Q226">
            <v>1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56</v>
          </cell>
          <cell r="W226">
            <v>4</v>
          </cell>
          <cell r="X226">
            <v>6</v>
          </cell>
          <cell r="Y226">
            <v>6</v>
          </cell>
          <cell r="Z226">
            <v>4</v>
          </cell>
          <cell r="AA226">
            <v>12</v>
          </cell>
          <cell r="AB226">
            <v>7</v>
          </cell>
          <cell r="AC226">
            <v>0</v>
          </cell>
          <cell r="AD226">
            <v>8</v>
          </cell>
          <cell r="AE226">
            <v>2</v>
          </cell>
          <cell r="AF226">
            <v>0</v>
          </cell>
          <cell r="AG226">
            <v>0</v>
          </cell>
          <cell r="AH226">
            <v>0</v>
          </cell>
          <cell r="AI226">
            <v>49</v>
          </cell>
          <cell r="AJ226">
            <v>0</v>
          </cell>
          <cell r="AK226">
            <v>0</v>
          </cell>
          <cell r="AL226">
            <v>1</v>
          </cell>
          <cell r="AM226">
            <v>1</v>
          </cell>
          <cell r="AN226">
            <v>1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3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1</v>
          </cell>
          <cell r="BL226">
            <v>0</v>
          </cell>
          <cell r="BM226">
            <v>2</v>
          </cell>
          <cell r="BN226">
            <v>0</v>
          </cell>
          <cell r="BO226">
            <v>7</v>
          </cell>
          <cell r="BP226">
            <v>0</v>
          </cell>
          <cell r="BQ226">
            <v>0</v>
          </cell>
          <cell r="BR226">
            <v>1</v>
          </cell>
          <cell r="BS226">
            <v>0</v>
          </cell>
          <cell r="BT226">
            <v>0</v>
          </cell>
          <cell r="BU226">
            <v>0</v>
          </cell>
          <cell r="BV226">
            <v>11</v>
          </cell>
          <cell r="BW226">
            <v>15</v>
          </cell>
          <cell r="BX226">
            <v>14</v>
          </cell>
          <cell r="BY226">
            <v>15</v>
          </cell>
          <cell r="BZ226">
            <v>27</v>
          </cell>
          <cell r="CA226">
            <v>16</v>
          </cell>
          <cell r="CB226">
            <v>19</v>
          </cell>
          <cell r="CC226">
            <v>1</v>
          </cell>
          <cell r="CD226">
            <v>9</v>
          </cell>
          <cell r="CE226">
            <v>3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1</v>
          </cell>
          <cell r="W227">
            <v>0</v>
          </cell>
          <cell r="X227">
            <v>0</v>
          </cell>
          <cell r="Y227">
            <v>1</v>
          </cell>
          <cell r="Z227">
            <v>0</v>
          </cell>
          <cell r="AA227">
            <v>0</v>
          </cell>
          <cell r="AB227">
            <v>0</v>
          </cell>
          <cell r="AC227">
            <v>1</v>
          </cell>
          <cell r="AD227">
            <v>1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3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1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1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1</v>
          </cell>
          <cell r="BZ227">
            <v>0</v>
          </cell>
          <cell r="CA227">
            <v>1</v>
          </cell>
          <cell r="CB227">
            <v>1</v>
          </cell>
          <cell r="CC227">
            <v>1</v>
          </cell>
          <cell r="CD227">
            <v>1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</v>
          </cell>
          <cell r="W228">
            <v>1</v>
          </cell>
          <cell r="X228">
            <v>0</v>
          </cell>
          <cell r="Y228">
            <v>1</v>
          </cell>
          <cell r="Z228">
            <v>0</v>
          </cell>
          <cell r="AA228">
            <v>1</v>
          </cell>
          <cell r="AB228">
            <v>3</v>
          </cell>
          <cell r="AC228">
            <v>2</v>
          </cell>
          <cell r="AD228">
            <v>1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9</v>
          </cell>
          <cell r="AJ228">
            <v>0</v>
          </cell>
          <cell r="AK228">
            <v>0</v>
          </cell>
          <cell r="AL228">
            <v>0</v>
          </cell>
          <cell r="AM228">
            <v>1</v>
          </cell>
          <cell r="AN228">
            <v>2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3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</v>
          </cell>
          <cell r="BX228">
            <v>0</v>
          </cell>
          <cell r="BY228">
            <v>1</v>
          </cell>
          <cell r="BZ228">
            <v>1</v>
          </cell>
          <cell r="CA228">
            <v>3</v>
          </cell>
          <cell r="CB228">
            <v>3</v>
          </cell>
          <cell r="CC228">
            <v>3</v>
          </cell>
          <cell r="CD228">
            <v>1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1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1</v>
          </cell>
          <cell r="W229">
            <v>0</v>
          </cell>
          <cell r="X229">
            <v>1</v>
          </cell>
          <cell r="Y229">
            <v>0</v>
          </cell>
          <cell r="Z229">
            <v>1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2</v>
          </cell>
          <cell r="AJ229">
            <v>0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2</v>
          </cell>
          <cell r="BY229">
            <v>0</v>
          </cell>
          <cell r="BZ229">
            <v>2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C.S. I-3 CARRETERA KM 1.5</v>
          </cell>
          <cell r="J230">
            <v>2</v>
          </cell>
          <cell r="K230">
            <v>3</v>
          </cell>
          <cell r="L230">
            <v>0</v>
          </cell>
          <cell r="M230">
            <v>0</v>
          </cell>
          <cell r="N230">
            <v>2</v>
          </cell>
          <cell r="O230">
            <v>4</v>
          </cell>
          <cell r="P230">
            <v>1</v>
          </cell>
          <cell r="Q230">
            <v>5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18</v>
          </cell>
          <cell r="W230">
            <v>4</v>
          </cell>
          <cell r="X230">
            <v>3</v>
          </cell>
          <cell r="Y230">
            <v>3</v>
          </cell>
          <cell r="Z230">
            <v>0</v>
          </cell>
          <cell r="AA230">
            <v>2</v>
          </cell>
          <cell r="AB230">
            <v>1</v>
          </cell>
          <cell r="AC230">
            <v>2</v>
          </cell>
          <cell r="AD230">
            <v>1</v>
          </cell>
          <cell r="AE230">
            <v>1</v>
          </cell>
          <cell r="AF230">
            <v>0</v>
          </cell>
          <cell r="AG230">
            <v>0</v>
          </cell>
          <cell r="AH230">
            <v>0</v>
          </cell>
          <cell r="AI230">
            <v>17</v>
          </cell>
          <cell r="AJ230">
            <v>0</v>
          </cell>
          <cell r="AK230">
            <v>0</v>
          </cell>
          <cell r="AL230">
            <v>0</v>
          </cell>
          <cell r="AM230">
            <v>1</v>
          </cell>
          <cell r="AN230">
            <v>1</v>
          </cell>
          <cell r="AO230">
            <v>0</v>
          </cell>
          <cell r="AP230">
            <v>0</v>
          </cell>
          <cell r="AQ230">
            <v>2</v>
          </cell>
          <cell r="AR230">
            <v>1</v>
          </cell>
          <cell r="AS230">
            <v>0</v>
          </cell>
          <cell r="AT230">
            <v>0</v>
          </cell>
          <cell r="AU230">
            <v>0</v>
          </cell>
          <cell r="AV230">
            <v>5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6</v>
          </cell>
          <cell r="BX230">
            <v>6</v>
          </cell>
          <cell r="BY230">
            <v>3</v>
          </cell>
          <cell r="BZ230">
            <v>1</v>
          </cell>
          <cell r="CA230">
            <v>5</v>
          </cell>
          <cell r="CB230">
            <v>5</v>
          </cell>
          <cell r="CC230">
            <v>3</v>
          </cell>
          <cell r="CD230">
            <v>8</v>
          </cell>
          <cell r="CE230">
            <v>3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</v>
          </cell>
          <cell r="R231">
            <v>1</v>
          </cell>
          <cell r="S231">
            <v>0</v>
          </cell>
          <cell r="T231">
            <v>0</v>
          </cell>
          <cell r="U231">
            <v>0</v>
          </cell>
          <cell r="V231">
            <v>2</v>
          </cell>
          <cell r="W231">
            <v>0</v>
          </cell>
          <cell r="X231">
            <v>0</v>
          </cell>
          <cell r="Y231">
            <v>1</v>
          </cell>
          <cell r="Z231">
            <v>2</v>
          </cell>
          <cell r="AA231">
            <v>0</v>
          </cell>
          <cell r="AB231">
            <v>2</v>
          </cell>
          <cell r="AC231">
            <v>1</v>
          </cell>
          <cell r="AD231">
            <v>0</v>
          </cell>
          <cell r="AE231">
            <v>2</v>
          </cell>
          <cell r="AF231">
            <v>0</v>
          </cell>
          <cell r="AG231">
            <v>0</v>
          </cell>
          <cell r="AH231">
            <v>0</v>
          </cell>
          <cell r="AI231">
            <v>8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1</v>
          </cell>
          <cell r="BZ231">
            <v>2</v>
          </cell>
          <cell r="CA231">
            <v>0</v>
          </cell>
          <cell r="CB231">
            <v>2</v>
          </cell>
          <cell r="CC231">
            <v>1</v>
          </cell>
          <cell r="CD231">
            <v>1</v>
          </cell>
          <cell r="CE231">
            <v>3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1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1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1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1</v>
          </cell>
          <cell r="BZ232">
            <v>0</v>
          </cell>
          <cell r="CA232">
            <v>0</v>
          </cell>
          <cell r="CB232">
            <v>0</v>
          </cell>
          <cell r="CC232">
            <v>1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P.S. I-1 SANTO TOMAS DE YURIMAGUAS</v>
          </cell>
          <cell r="J233">
            <v>1</v>
          </cell>
          <cell r="K233">
            <v>0</v>
          </cell>
          <cell r="L233">
            <v>0</v>
          </cell>
          <cell r="M233">
            <v>3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4</v>
          </cell>
          <cell r="W233">
            <v>1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1</v>
          </cell>
          <cell r="AC233">
            <v>1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3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2</v>
          </cell>
          <cell r="BX233">
            <v>0</v>
          </cell>
          <cell r="BY233">
            <v>0</v>
          </cell>
          <cell r="BZ233">
            <v>3</v>
          </cell>
          <cell r="CA233">
            <v>1</v>
          </cell>
          <cell r="CB233">
            <v>1</v>
          </cell>
          <cell r="CC233">
            <v>1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KM.40</v>
          </cell>
          <cell r="J234">
            <v>11</v>
          </cell>
          <cell r="K234">
            <v>0</v>
          </cell>
          <cell r="L234">
            <v>2</v>
          </cell>
          <cell r="M234">
            <v>3</v>
          </cell>
          <cell r="N234">
            <v>0</v>
          </cell>
          <cell r="O234">
            <v>3</v>
          </cell>
          <cell r="P234">
            <v>1</v>
          </cell>
          <cell r="Q234">
            <v>2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22</v>
          </cell>
          <cell r="W234">
            <v>0</v>
          </cell>
          <cell r="X234">
            <v>0</v>
          </cell>
          <cell r="Y234">
            <v>0</v>
          </cell>
          <cell r="Z234">
            <v>1</v>
          </cell>
          <cell r="AA234">
            <v>0</v>
          </cell>
          <cell r="AB234">
            <v>0</v>
          </cell>
          <cell r="AC234">
            <v>4</v>
          </cell>
          <cell r="AD234">
            <v>5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10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1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1</v>
          </cell>
          <cell r="BW234">
            <v>12</v>
          </cell>
          <cell r="BX234">
            <v>0</v>
          </cell>
          <cell r="BY234">
            <v>2</v>
          </cell>
          <cell r="BZ234">
            <v>4</v>
          </cell>
          <cell r="CA234">
            <v>0</v>
          </cell>
          <cell r="CB234">
            <v>3</v>
          </cell>
          <cell r="CC234">
            <v>5</v>
          </cell>
          <cell r="CD234">
            <v>7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2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2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2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 - NUCLEO BASE</v>
          </cell>
          <cell r="J236">
            <v>14</v>
          </cell>
          <cell r="K236">
            <v>5</v>
          </cell>
          <cell r="L236">
            <v>16</v>
          </cell>
          <cell r="M236">
            <v>31</v>
          </cell>
          <cell r="N236">
            <v>46</v>
          </cell>
          <cell r="O236">
            <v>43</v>
          </cell>
          <cell r="P236">
            <v>45</v>
          </cell>
          <cell r="Q236">
            <v>8</v>
          </cell>
          <cell r="R236">
            <v>4</v>
          </cell>
          <cell r="S236">
            <v>0</v>
          </cell>
          <cell r="T236">
            <v>0</v>
          </cell>
          <cell r="U236">
            <v>0</v>
          </cell>
          <cell r="V236">
            <v>212</v>
          </cell>
          <cell r="W236">
            <v>14</v>
          </cell>
          <cell r="X236">
            <v>5</v>
          </cell>
          <cell r="Y236">
            <v>12</v>
          </cell>
          <cell r="Z236">
            <v>15</v>
          </cell>
          <cell r="AA236">
            <v>18</v>
          </cell>
          <cell r="AB236">
            <v>29</v>
          </cell>
          <cell r="AC236">
            <v>38</v>
          </cell>
          <cell r="AD236">
            <v>8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139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1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1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1</v>
          </cell>
          <cell r="BK236">
            <v>2</v>
          </cell>
          <cell r="BL236">
            <v>4</v>
          </cell>
          <cell r="BM236">
            <v>6</v>
          </cell>
          <cell r="BN236">
            <v>28</v>
          </cell>
          <cell r="BO236">
            <v>22</v>
          </cell>
          <cell r="BP236">
            <v>1</v>
          </cell>
          <cell r="BQ236">
            <v>1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65</v>
          </cell>
          <cell r="BW236">
            <v>29</v>
          </cell>
          <cell r="BX236">
            <v>12</v>
          </cell>
          <cell r="BY236">
            <v>32</v>
          </cell>
          <cell r="BZ236">
            <v>52</v>
          </cell>
          <cell r="CA236">
            <v>92</v>
          </cell>
          <cell r="CB236">
            <v>95</v>
          </cell>
          <cell r="CC236">
            <v>84</v>
          </cell>
          <cell r="CD236">
            <v>17</v>
          </cell>
          <cell r="CE236">
            <v>4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1</v>
          </cell>
          <cell r="L237">
            <v>0</v>
          </cell>
          <cell r="M237">
            <v>0</v>
          </cell>
          <cell r="N237">
            <v>1</v>
          </cell>
          <cell r="O237">
            <v>2</v>
          </cell>
          <cell r="P237">
            <v>2</v>
          </cell>
          <cell r="Q237">
            <v>1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7</v>
          </cell>
          <cell r="W237">
            <v>4</v>
          </cell>
          <cell r="X237">
            <v>0</v>
          </cell>
          <cell r="Y237">
            <v>0</v>
          </cell>
          <cell r="Z237">
            <v>0</v>
          </cell>
          <cell r="AA237">
            <v>3</v>
          </cell>
          <cell r="AB237">
            <v>3</v>
          </cell>
          <cell r="AC237">
            <v>5</v>
          </cell>
          <cell r="AD237">
            <v>1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16</v>
          </cell>
          <cell r="AJ237">
            <v>0</v>
          </cell>
          <cell r="AK237">
            <v>1</v>
          </cell>
          <cell r="AL237">
            <v>0</v>
          </cell>
          <cell r="AM237">
            <v>0</v>
          </cell>
          <cell r="AN237">
            <v>0</v>
          </cell>
          <cell r="AO237">
            <v>2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4</v>
          </cell>
          <cell r="BX237">
            <v>2</v>
          </cell>
          <cell r="BY237">
            <v>0</v>
          </cell>
          <cell r="BZ237">
            <v>0</v>
          </cell>
          <cell r="CA237">
            <v>4</v>
          </cell>
          <cell r="CB237">
            <v>7</v>
          </cell>
          <cell r="CC237">
            <v>7</v>
          </cell>
          <cell r="CD237">
            <v>2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3</v>
          </cell>
          <cell r="L238">
            <v>2</v>
          </cell>
          <cell r="M238">
            <v>6</v>
          </cell>
          <cell r="N238">
            <v>3</v>
          </cell>
          <cell r="O238">
            <v>5</v>
          </cell>
          <cell r="P238">
            <v>15</v>
          </cell>
          <cell r="Q238">
            <v>1</v>
          </cell>
          <cell r="R238">
            <v>2</v>
          </cell>
          <cell r="S238">
            <v>0</v>
          </cell>
          <cell r="T238">
            <v>0</v>
          </cell>
          <cell r="U238">
            <v>0</v>
          </cell>
          <cell r="V238">
            <v>39</v>
          </cell>
          <cell r="W238">
            <v>0</v>
          </cell>
          <cell r="X238">
            <v>1</v>
          </cell>
          <cell r="Y238">
            <v>3</v>
          </cell>
          <cell r="Z238">
            <v>2</v>
          </cell>
          <cell r="AA238">
            <v>1</v>
          </cell>
          <cell r="AB238">
            <v>2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9</v>
          </cell>
          <cell r="AJ238">
            <v>0</v>
          </cell>
          <cell r="AK238">
            <v>1</v>
          </cell>
          <cell r="AL238">
            <v>0</v>
          </cell>
          <cell r="AM238">
            <v>1</v>
          </cell>
          <cell r="AN238">
            <v>0</v>
          </cell>
          <cell r="AO238">
            <v>3</v>
          </cell>
          <cell r="AP238">
            <v>3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9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2</v>
          </cell>
          <cell r="BX238">
            <v>5</v>
          </cell>
          <cell r="BY238">
            <v>5</v>
          </cell>
          <cell r="BZ238">
            <v>9</v>
          </cell>
          <cell r="CA238">
            <v>4</v>
          </cell>
          <cell r="CB238">
            <v>10</v>
          </cell>
          <cell r="CC238">
            <v>18</v>
          </cell>
          <cell r="CD238">
            <v>1</v>
          </cell>
          <cell r="CE238">
            <v>3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3</v>
          </cell>
          <cell r="K239">
            <v>9</v>
          </cell>
          <cell r="L239">
            <v>3</v>
          </cell>
          <cell r="M239">
            <v>12</v>
          </cell>
          <cell r="N239">
            <v>14</v>
          </cell>
          <cell r="O239">
            <v>6</v>
          </cell>
          <cell r="P239">
            <v>30</v>
          </cell>
          <cell r="Q239">
            <v>0</v>
          </cell>
          <cell r="R239">
            <v>17</v>
          </cell>
          <cell r="S239">
            <v>0</v>
          </cell>
          <cell r="T239">
            <v>0</v>
          </cell>
          <cell r="U239">
            <v>0</v>
          </cell>
          <cell r="V239">
            <v>94</v>
          </cell>
          <cell r="W239">
            <v>0</v>
          </cell>
          <cell r="X239">
            <v>0</v>
          </cell>
          <cell r="Y239">
            <v>0</v>
          </cell>
          <cell r="Z239">
            <v>1</v>
          </cell>
          <cell r="AA239">
            <v>5</v>
          </cell>
          <cell r="AB239">
            <v>1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7</v>
          </cell>
          <cell r="AJ239">
            <v>0</v>
          </cell>
          <cell r="AK239">
            <v>0</v>
          </cell>
          <cell r="AL239">
            <v>0</v>
          </cell>
          <cell r="AM239">
            <v>1</v>
          </cell>
          <cell r="AN239">
            <v>0</v>
          </cell>
          <cell r="AO239">
            <v>1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2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3</v>
          </cell>
          <cell r="BX239">
            <v>9</v>
          </cell>
          <cell r="BY239">
            <v>3</v>
          </cell>
          <cell r="BZ239">
            <v>14</v>
          </cell>
          <cell r="CA239">
            <v>19</v>
          </cell>
          <cell r="CB239">
            <v>8</v>
          </cell>
          <cell r="CC239">
            <v>30</v>
          </cell>
          <cell r="CD239">
            <v>0</v>
          </cell>
          <cell r="CE239">
            <v>17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1</v>
          </cell>
          <cell r="L240">
            <v>0</v>
          </cell>
          <cell r="M240">
            <v>2</v>
          </cell>
          <cell r="N240">
            <v>0</v>
          </cell>
          <cell r="O240">
            <v>1</v>
          </cell>
          <cell r="P240">
            <v>0</v>
          </cell>
          <cell r="Q240">
            <v>2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6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1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</v>
          </cell>
          <cell r="BX240">
            <v>1</v>
          </cell>
          <cell r="BY240">
            <v>0</v>
          </cell>
          <cell r="BZ240">
            <v>2</v>
          </cell>
          <cell r="CA240">
            <v>0</v>
          </cell>
          <cell r="CB240">
            <v>1</v>
          </cell>
          <cell r="CC240">
            <v>0</v>
          </cell>
          <cell r="CD240">
            <v>3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>SANTA MARIA DE CAHUAPANAS</v>
          </cell>
          <cell r="J241">
            <v>4</v>
          </cell>
          <cell r="K241">
            <v>3</v>
          </cell>
          <cell r="L241">
            <v>5</v>
          </cell>
          <cell r="M241">
            <v>13</v>
          </cell>
          <cell r="N241">
            <v>7</v>
          </cell>
          <cell r="O241">
            <v>8</v>
          </cell>
          <cell r="P241">
            <v>19</v>
          </cell>
          <cell r="Q241">
            <v>7</v>
          </cell>
          <cell r="R241">
            <v>9</v>
          </cell>
          <cell r="S241">
            <v>0</v>
          </cell>
          <cell r="T241">
            <v>0</v>
          </cell>
          <cell r="U241">
            <v>0</v>
          </cell>
          <cell r="V241">
            <v>75</v>
          </cell>
          <cell r="W241">
            <v>2</v>
          </cell>
          <cell r="X241">
            <v>5</v>
          </cell>
          <cell r="Y241">
            <v>7</v>
          </cell>
          <cell r="Z241">
            <v>3</v>
          </cell>
          <cell r="AA241">
            <v>1</v>
          </cell>
          <cell r="AB241">
            <v>4</v>
          </cell>
          <cell r="AC241">
            <v>3</v>
          </cell>
          <cell r="AD241">
            <v>1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26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2</v>
          </cell>
          <cell r="AS241">
            <v>0</v>
          </cell>
          <cell r="AT241">
            <v>0</v>
          </cell>
          <cell r="AU241">
            <v>0</v>
          </cell>
          <cell r="AV241">
            <v>3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1</v>
          </cell>
          <cell r="BN241">
            <v>0</v>
          </cell>
          <cell r="BO241">
            <v>1</v>
          </cell>
          <cell r="BP241">
            <v>1</v>
          </cell>
          <cell r="BQ241">
            <v>0</v>
          </cell>
          <cell r="BR241">
            <v>6</v>
          </cell>
          <cell r="BS241">
            <v>0</v>
          </cell>
          <cell r="BT241">
            <v>0</v>
          </cell>
          <cell r="BU241">
            <v>0</v>
          </cell>
          <cell r="BV241">
            <v>9</v>
          </cell>
          <cell r="BW241">
            <v>6</v>
          </cell>
          <cell r="BX241">
            <v>8</v>
          </cell>
          <cell r="BY241">
            <v>12</v>
          </cell>
          <cell r="BZ241">
            <v>17</v>
          </cell>
          <cell r="CA241">
            <v>9</v>
          </cell>
          <cell r="CB241">
            <v>13</v>
          </cell>
          <cell r="CC241">
            <v>23</v>
          </cell>
          <cell r="CD241">
            <v>8</v>
          </cell>
          <cell r="CE241">
            <v>17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3</v>
          </cell>
          <cell r="X242">
            <v>11</v>
          </cell>
          <cell r="Y242">
            <v>8</v>
          </cell>
          <cell r="Z242">
            <v>2</v>
          </cell>
          <cell r="AA242">
            <v>2</v>
          </cell>
          <cell r="AB242">
            <v>0</v>
          </cell>
          <cell r="AC242">
            <v>3</v>
          </cell>
          <cell r="AD242">
            <v>13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42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1</v>
          </cell>
          <cell r="BO242">
            <v>0</v>
          </cell>
          <cell r="BP242">
            <v>1</v>
          </cell>
          <cell r="BQ242">
            <v>1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3</v>
          </cell>
          <cell r="BW242">
            <v>3</v>
          </cell>
          <cell r="BX242">
            <v>11</v>
          </cell>
          <cell r="BY242">
            <v>8</v>
          </cell>
          <cell r="BZ242">
            <v>2</v>
          </cell>
          <cell r="CA242">
            <v>3</v>
          </cell>
          <cell r="CB242">
            <v>0</v>
          </cell>
          <cell r="CC242">
            <v>4</v>
          </cell>
          <cell r="CD242">
            <v>14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2</v>
          </cell>
          <cell r="O243">
            <v>4</v>
          </cell>
          <cell r="P243">
            <v>1</v>
          </cell>
          <cell r="Q243">
            <v>2</v>
          </cell>
          <cell r="R243">
            <v>1</v>
          </cell>
          <cell r="S243">
            <v>0</v>
          </cell>
          <cell r="T243">
            <v>0</v>
          </cell>
          <cell r="U243">
            <v>0</v>
          </cell>
          <cell r="V243">
            <v>10</v>
          </cell>
          <cell r="W243">
            <v>9</v>
          </cell>
          <cell r="X243">
            <v>5</v>
          </cell>
          <cell r="Y243">
            <v>12</v>
          </cell>
          <cell r="Z243">
            <v>3</v>
          </cell>
          <cell r="AA243">
            <v>11</v>
          </cell>
          <cell r="AB243">
            <v>11</v>
          </cell>
          <cell r="AC243">
            <v>7</v>
          </cell>
          <cell r="AD243">
            <v>6</v>
          </cell>
          <cell r="AE243">
            <v>1</v>
          </cell>
          <cell r="AF243">
            <v>0</v>
          </cell>
          <cell r="AG243">
            <v>0</v>
          </cell>
          <cell r="AH243">
            <v>0</v>
          </cell>
          <cell r="AI243">
            <v>65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9</v>
          </cell>
          <cell r="BX243">
            <v>5</v>
          </cell>
          <cell r="BY243">
            <v>12</v>
          </cell>
          <cell r="BZ243">
            <v>3</v>
          </cell>
          <cell r="CA243">
            <v>13</v>
          </cell>
          <cell r="CB243">
            <v>15</v>
          </cell>
          <cell r="CC243">
            <v>8</v>
          </cell>
          <cell r="CD243">
            <v>8</v>
          </cell>
          <cell r="CE243">
            <v>2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26</v>
          </cell>
          <cell r="K244">
            <v>13</v>
          </cell>
          <cell r="L244">
            <v>17</v>
          </cell>
          <cell r="M244">
            <v>15</v>
          </cell>
          <cell r="N244">
            <v>6</v>
          </cell>
          <cell r="O244">
            <v>11</v>
          </cell>
          <cell r="P244">
            <v>26</v>
          </cell>
          <cell r="Q244">
            <v>3</v>
          </cell>
          <cell r="R244">
            <v>5</v>
          </cell>
          <cell r="S244">
            <v>0</v>
          </cell>
          <cell r="T244">
            <v>0</v>
          </cell>
          <cell r="U244">
            <v>0</v>
          </cell>
          <cell r="V244">
            <v>122</v>
          </cell>
          <cell r="W244">
            <v>2</v>
          </cell>
          <cell r="X244">
            <v>1</v>
          </cell>
          <cell r="Y244">
            <v>2</v>
          </cell>
          <cell r="Z244">
            <v>3</v>
          </cell>
          <cell r="AA244">
            <v>0</v>
          </cell>
          <cell r="AB244">
            <v>5</v>
          </cell>
          <cell r="AC244">
            <v>3</v>
          </cell>
          <cell r="AD244">
            <v>1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17</v>
          </cell>
          <cell r="AJ244">
            <v>1</v>
          </cell>
          <cell r="AK244">
            <v>0</v>
          </cell>
          <cell r="AL244">
            <v>0</v>
          </cell>
          <cell r="AM244">
            <v>7</v>
          </cell>
          <cell r="AN244">
            <v>3</v>
          </cell>
          <cell r="AO244">
            <v>1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12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29</v>
          </cell>
          <cell r="BX244">
            <v>14</v>
          </cell>
          <cell r="BY244">
            <v>19</v>
          </cell>
          <cell r="BZ244">
            <v>25</v>
          </cell>
          <cell r="CA244">
            <v>9</v>
          </cell>
          <cell r="CB244">
            <v>17</v>
          </cell>
          <cell r="CC244">
            <v>29</v>
          </cell>
          <cell r="CD244">
            <v>4</v>
          </cell>
          <cell r="CE244">
            <v>5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1</v>
          </cell>
          <cell r="W245">
            <v>0</v>
          </cell>
          <cell r="X245">
            <v>0</v>
          </cell>
          <cell r="Y245">
            <v>6</v>
          </cell>
          <cell r="Z245">
            <v>8</v>
          </cell>
          <cell r="AA245">
            <v>16</v>
          </cell>
          <cell r="AB245">
            <v>26</v>
          </cell>
          <cell r="AC245">
            <v>6</v>
          </cell>
          <cell r="AD245">
            <v>12</v>
          </cell>
          <cell r="AE245">
            <v>5</v>
          </cell>
          <cell r="AF245">
            <v>0</v>
          </cell>
          <cell r="AG245">
            <v>0</v>
          </cell>
          <cell r="AH245">
            <v>0</v>
          </cell>
          <cell r="AI245">
            <v>79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4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4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1</v>
          </cell>
          <cell r="BM245">
            <v>2</v>
          </cell>
          <cell r="BN245">
            <v>1</v>
          </cell>
          <cell r="BO245">
            <v>4</v>
          </cell>
          <cell r="BP245">
            <v>2</v>
          </cell>
          <cell r="BQ245">
            <v>1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11</v>
          </cell>
          <cell r="BW245">
            <v>0</v>
          </cell>
          <cell r="BX245">
            <v>0</v>
          </cell>
          <cell r="BY245">
            <v>7</v>
          </cell>
          <cell r="BZ245">
            <v>11</v>
          </cell>
          <cell r="CA245">
            <v>21</v>
          </cell>
          <cell r="CB245">
            <v>30</v>
          </cell>
          <cell r="CC245">
            <v>8</v>
          </cell>
          <cell r="CD245">
            <v>13</v>
          </cell>
          <cell r="CE245">
            <v>5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4</v>
          </cell>
          <cell r="K246">
            <v>3</v>
          </cell>
          <cell r="L246">
            <v>1</v>
          </cell>
          <cell r="M246">
            <v>0</v>
          </cell>
          <cell r="N246">
            <v>4</v>
          </cell>
          <cell r="O246">
            <v>7</v>
          </cell>
          <cell r="P246">
            <v>11</v>
          </cell>
          <cell r="Q246">
            <v>12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42</v>
          </cell>
          <cell r="W246">
            <v>0</v>
          </cell>
          <cell r="X246">
            <v>1</v>
          </cell>
          <cell r="Y246">
            <v>1</v>
          </cell>
          <cell r="Z246">
            <v>1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3</v>
          </cell>
          <cell r="AJ246">
            <v>0</v>
          </cell>
          <cell r="AK246">
            <v>0</v>
          </cell>
          <cell r="AL246">
            <v>1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4</v>
          </cell>
          <cell r="BX246">
            <v>4</v>
          </cell>
          <cell r="BY246">
            <v>3</v>
          </cell>
          <cell r="BZ246">
            <v>1</v>
          </cell>
          <cell r="CA246">
            <v>4</v>
          </cell>
          <cell r="CB246">
            <v>7</v>
          </cell>
          <cell r="CC246">
            <v>11</v>
          </cell>
          <cell r="CD246">
            <v>12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>SARAMIRIZA</v>
          </cell>
          <cell r="J247">
            <v>1</v>
          </cell>
          <cell r="K247">
            <v>1</v>
          </cell>
          <cell r="L247">
            <v>10</v>
          </cell>
          <cell r="M247">
            <v>6</v>
          </cell>
          <cell r="N247">
            <v>15</v>
          </cell>
          <cell r="O247">
            <v>0</v>
          </cell>
          <cell r="P247">
            <v>7</v>
          </cell>
          <cell r="Q247">
            <v>12</v>
          </cell>
          <cell r="R247">
            <v>3</v>
          </cell>
          <cell r="S247">
            <v>0</v>
          </cell>
          <cell r="T247">
            <v>0</v>
          </cell>
          <cell r="U247">
            <v>0</v>
          </cell>
          <cell r="V247">
            <v>55</v>
          </cell>
          <cell r="W247">
            <v>5</v>
          </cell>
          <cell r="X247">
            <v>4</v>
          </cell>
          <cell r="Y247">
            <v>0</v>
          </cell>
          <cell r="Z247">
            <v>1</v>
          </cell>
          <cell r="AA247">
            <v>6</v>
          </cell>
          <cell r="AB247">
            <v>6</v>
          </cell>
          <cell r="AC247">
            <v>11</v>
          </cell>
          <cell r="AD247">
            <v>7</v>
          </cell>
          <cell r="AE247">
            <v>4</v>
          </cell>
          <cell r="AF247">
            <v>0</v>
          </cell>
          <cell r="AG247">
            <v>0</v>
          </cell>
          <cell r="AH247">
            <v>0</v>
          </cell>
          <cell r="AI247">
            <v>44</v>
          </cell>
          <cell r="AJ247">
            <v>0</v>
          </cell>
          <cell r="AK247">
            <v>1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1</v>
          </cell>
          <cell r="AW247">
            <v>0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1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6</v>
          </cell>
          <cell r="BX247">
            <v>7</v>
          </cell>
          <cell r="BY247">
            <v>10</v>
          </cell>
          <cell r="BZ247">
            <v>7</v>
          </cell>
          <cell r="CA247">
            <v>21</v>
          </cell>
          <cell r="CB247">
            <v>6</v>
          </cell>
          <cell r="CC247">
            <v>18</v>
          </cell>
          <cell r="CD247">
            <v>19</v>
          </cell>
          <cell r="CE247">
            <v>7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2</v>
          </cell>
          <cell r="L248">
            <v>1</v>
          </cell>
          <cell r="M248">
            <v>2</v>
          </cell>
          <cell r="N248">
            <v>1</v>
          </cell>
          <cell r="O248">
            <v>3</v>
          </cell>
          <cell r="P248">
            <v>2</v>
          </cell>
          <cell r="Q248">
            <v>1</v>
          </cell>
          <cell r="R248">
            <v>1</v>
          </cell>
          <cell r="S248">
            <v>0</v>
          </cell>
          <cell r="T248">
            <v>0</v>
          </cell>
          <cell r="U248">
            <v>0</v>
          </cell>
          <cell r="V248">
            <v>13</v>
          </cell>
          <cell r="W248">
            <v>0</v>
          </cell>
          <cell r="X248">
            <v>0</v>
          </cell>
          <cell r="Y248">
            <v>0</v>
          </cell>
          <cell r="Z248">
            <v>1</v>
          </cell>
          <cell r="AA248">
            <v>0</v>
          </cell>
          <cell r="AB248">
            <v>0</v>
          </cell>
          <cell r="AC248">
            <v>3</v>
          </cell>
          <cell r="AD248">
            <v>1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5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2</v>
          </cell>
          <cell r="BY248">
            <v>1</v>
          </cell>
          <cell r="BZ248">
            <v>3</v>
          </cell>
          <cell r="CA248">
            <v>1</v>
          </cell>
          <cell r="CB248">
            <v>3</v>
          </cell>
          <cell r="CC248">
            <v>5</v>
          </cell>
          <cell r="CD248">
            <v>2</v>
          </cell>
          <cell r="CE248">
            <v>1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1</v>
          </cell>
          <cell r="M249">
            <v>3</v>
          </cell>
          <cell r="N249">
            <v>5</v>
          </cell>
          <cell r="O249">
            <v>2</v>
          </cell>
          <cell r="P249">
            <v>1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12</v>
          </cell>
          <cell r="W249">
            <v>1</v>
          </cell>
          <cell r="X249">
            <v>1</v>
          </cell>
          <cell r="Y249">
            <v>0</v>
          </cell>
          <cell r="Z249">
            <v>1</v>
          </cell>
          <cell r="AA249">
            <v>0</v>
          </cell>
          <cell r="AB249">
            <v>2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5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1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1</v>
          </cell>
          <cell r="BW249">
            <v>1</v>
          </cell>
          <cell r="BX249">
            <v>1</v>
          </cell>
          <cell r="BY249">
            <v>1</v>
          </cell>
          <cell r="BZ249">
            <v>4</v>
          </cell>
          <cell r="CA249">
            <v>5</v>
          </cell>
          <cell r="CB249">
            <v>4</v>
          </cell>
          <cell r="CC249">
            <v>2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1</v>
          </cell>
          <cell r="K250">
            <v>10</v>
          </cell>
          <cell r="L250">
            <v>21</v>
          </cell>
          <cell r="M250">
            <v>8</v>
          </cell>
          <cell r="N250">
            <v>6</v>
          </cell>
          <cell r="O250">
            <v>6</v>
          </cell>
          <cell r="P250">
            <v>6</v>
          </cell>
          <cell r="Q250">
            <v>4</v>
          </cell>
          <cell r="R250">
            <v>11</v>
          </cell>
          <cell r="S250">
            <v>0</v>
          </cell>
          <cell r="T250">
            <v>0</v>
          </cell>
          <cell r="U250">
            <v>0</v>
          </cell>
          <cell r="V250">
            <v>73</v>
          </cell>
          <cell r="W250">
            <v>0</v>
          </cell>
          <cell r="X250">
            <v>3</v>
          </cell>
          <cell r="Y250">
            <v>5</v>
          </cell>
          <cell r="Z250">
            <v>4</v>
          </cell>
          <cell r="AA250">
            <v>0</v>
          </cell>
          <cell r="AB250">
            <v>1</v>
          </cell>
          <cell r="AC250">
            <v>0</v>
          </cell>
          <cell r="AD250">
            <v>4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17</v>
          </cell>
          <cell r="AJ250">
            <v>0</v>
          </cell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3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2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2</v>
          </cell>
          <cell r="BW250">
            <v>1</v>
          </cell>
          <cell r="BX250">
            <v>13</v>
          </cell>
          <cell r="BY250">
            <v>30</v>
          </cell>
          <cell r="BZ250">
            <v>12</v>
          </cell>
          <cell r="CA250">
            <v>6</v>
          </cell>
          <cell r="CB250">
            <v>8</v>
          </cell>
          <cell r="CC250">
            <v>6</v>
          </cell>
          <cell r="CD250">
            <v>8</v>
          </cell>
          <cell r="CE250">
            <v>11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1</v>
          </cell>
          <cell r="K251">
            <v>0</v>
          </cell>
          <cell r="L251">
            <v>5</v>
          </cell>
          <cell r="M251">
            <v>2</v>
          </cell>
          <cell r="N251">
            <v>3</v>
          </cell>
          <cell r="O251">
            <v>2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14</v>
          </cell>
          <cell r="W251">
            <v>0</v>
          </cell>
          <cell r="X251">
            <v>2</v>
          </cell>
          <cell r="Y251">
            <v>6</v>
          </cell>
          <cell r="Z251">
            <v>4</v>
          </cell>
          <cell r="AA251">
            <v>1</v>
          </cell>
          <cell r="AB251">
            <v>6</v>
          </cell>
          <cell r="AC251">
            <v>3</v>
          </cell>
          <cell r="AD251">
            <v>14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36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1</v>
          </cell>
          <cell r="BX251">
            <v>2</v>
          </cell>
          <cell r="BY251">
            <v>11</v>
          </cell>
          <cell r="BZ251">
            <v>6</v>
          </cell>
          <cell r="CA251">
            <v>4</v>
          </cell>
          <cell r="CB251">
            <v>8</v>
          </cell>
          <cell r="CC251">
            <v>3</v>
          </cell>
          <cell r="CD251">
            <v>15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2</v>
          </cell>
          <cell r="K252">
            <v>3</v>
          </cell>
          <cell r="L252">
            <v>6</v>
          </cell>
          <cell r="M252">
            <v>1</v>
          </cell>
          <cell r="N252">
            <v>7</v>
          </cell>
          <cell r="O252">
            <v>17</v>
          </cell>
          <cell r="P252">
            <v>49</v>
          </cell>
          <cell r="Q252">
            <v>2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92</v>
          </cell>
          <cell r="W252">
            <v>2</v>
          </cell>
          <cell r="X252">
            <v>2</v>
          </cell>
          <cell r="Y252">
            <v>0</v>
          </cell>
          <cell r="Z252">
            <v>0</v>
          </cell>
          <cell r="AA252">
            <v>5</v>
          </cell>
          <cell r="AB252">
            <v>2</v>
          </cell>
          <cell r="AC252">
            <v>3</v>
          </cell>
          <cell r="AD252">
            <v>0</v>
          </cell>
          <cell r="AE252">
            <v>1</v>
          </cell>
          <cell r="AF252">
            <v>0</v>
          </cell>
          <cell r="AG252">
            <v>0</v>
          </cell>
          <cell r="AH252">
            <v>0</v>
          </cell>
          <cell r="AI252">
            <v>15</v>
          </cell>
          <cell r="AJ252">
            <v>0</v>
          </cell>
          <cell r="AK252">
            <v>1</v>
          </cell>
          <cell r="AL252">
            <v>0</v>
          </cell>
          <cell r="AM252">
            <v>0</v>
          </cell>
          <cell r="AN252">
            <v>1</v>
          </cell>
          <cell r="AO252">
            <v>0</v>
          </cell>
          <cell r="AP252">
            <v>0</v>
          </cell>
          <cell r="AQ252">
            <v>4</v>
          </cell>
          <cell r="AR252">
            <v>2</v>
          </cell>
          <cell r="AS252">
            <v>0</v>
          </cell>
          <cell r="AT252">
            <v>0</v>
          </cell>
          <cell r="AU252">
            <v>0</v>
          </cell>
          <cell r="AV252">
            <v>8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2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2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1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1</v>
          </cell>
          <cell r="BW252">
            <v>4</v>
          </cell>
          <cell r="BX252">
            <v>6</v>
          </cell>
          <cell r="BY252">
            <v>6</v>
          </cell>
          <cell r="BZ252">
            <v>1</v>
          </cell>
          <cell r="CA252">
            <v>13</v>
          </cell>
          <cell r="CB252">
            <v>20</v>
          </cell>
          <cell r="CC252">
            <v>52</v>
          </cell>
          <cell r="CD252">
            <v>8</v>
          </cell>
          <cell r="CE252">
            <v>8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4</v>
          </cell>
          <cell r="K253">
            <v>7</v>
          </cell>
          <cell r="L253">
            <v>16</v>
          </cell>
          <cell r="M253">
            <v>1</v>
          </cell>
          <cell r="N253">
            <v>14</v>
          </cell>
          <cell r="O253">
            <v>9</v>
          </cell>
          <cell r="P253">
            <v>16</v>
          </cell>
          <cell r="Q253">
            <v>1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68</v>
          </cell>
          <cell r="W253">
            <v>4</v>
          </cell>
          <cell r="X253">
            <v>3</v>
          </cell>
          <cell r="Y253">
            <v>1</v>
          </cell>
          <cell r="Z253">
            <v>0</v>
          </cell>
          <cell r="AA253">
            <v>20</v>
          </cell>
          <cell r="AB253">
            <v>2</v>
          </cell>
          <cell r="AC253">
            <v>3</v>
          </cell>
          <cell r="AD253">
            <v>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35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</v>
          </cell>
          <cell r="BX253">
            <v>10</v>
          </cell>
          <cell r="BY253">
            <v>17</v>
          </cell>
          <cell r="BZ253">
            <v>1</v>
          </cell>
          <cell r="CA253">
            <v>34</v>
          </cell>
          <cell r="CB253">
            <v>11</v>
          </cell>
          <cell r="CC253">
            <v>19</v>
          </cell>
          <cell r="CD253">
            <v>3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3</v>
          </cell>
          <cell r="K254">
            <v>1</v>
          </cell>
          <cell r="L254">
            <v>0</v>
          </cell>
          <cell r="M254">
            <v>0</v>
          </cell>
          <cell r="N254">
            <v>3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7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1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3</v>
          </cell>
          <cell r="BX254">
            <v>2</v>
          </cell>
          <cell r="BY254">
            <v>0</v>
          </cell>
          <cell r="BZ254">
            <v>0</v>
          </cell>
          <cell r="CA254">
            <v>3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4</v>
          </cell>
          <cell r="O255">
            <v>0</v>
          </cell>
          <cell r="P255">
            <v>3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7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1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4</v>
          </cell>
          <cell r="CB255">
            <v>0</v>
          </cell>
          <cell r="CC255">
            <v>4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3</v>
          </cell>
          <cell r="M256">
            <v>4</v>
          </cell>
          <cell r="N256">
            <v>11</v>
          </cell>
          <cell r="O256">
            <v>8</v>
          </cell>
          <cell r="P256">
            <v>6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32</v>
          </cell>
          <cell r="W256">
            <v>0</v>
          </cell>
          <cell r="X256">
            <v>0</v>
          </cell>
          <cell r="Y256">
            <v>1</v>
          </cell>
          <cell r="Z256">
            <v>0</v>
          </cell>
          <cell r="AA256">
            <v>3</v>
          </cell>
          <cell r="AB256">
            <v>7</v>
          </cell>
          <cell r="AC256">
            <v>3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14</v>
          </cell>
          <cell r="AJ256">
            <v>1</v>
          </cell>
          <cell r="AK256">
            <v>0</v>
          </cell>
          <cell r="AL256">
            <v>2</v>
          </cell>
          <cell r="AM256">
            <v>0</v>
          </cell>
          <cell r="AN256">
            <v>0</v>
          </cell>
          <cell r="AO256">
            <v>1</v>
          </cell>
          <cell r="AP256">
            <v>2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6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2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1</v>
          </cell>
          <cell r="BX256">
            <v>0</v>
          </cell>
          <cell r="BY256">
            <v>6</v>
          </cell>
          <cell r="BZ256">
            <v>4</v>
          </cell>
          <cell r="CA256">
            <v>14</v>
          </cell>
          <cell r="CB256">
            <v>18</v>
          </cell>
          <cell r="CC256">
            <v>11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1</v>
          </cell>
          <cell r="P257">
            <v>2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4</v>
          </cell>
          <cell r="W257">
            <v>0</v>
          </cell>
          <cell r="X257">
            <v>0</v>
          </cell>
          <cell r="Y257">
            <v>1</v>
          </cell>
          <cell r="Z257">
            <v>2</v>
          </cell>
          <cell r="AA257">
            <v>0</v>
          </cell>
          <cell r="AB257">
            <v>8</v>
          </cell>
          <cell r="AC257">
            <v>4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15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3</v>
          </cell>
          <cell r="BO257">
            <v>7</v>
          </cell>
          <cell r="BP257">
            <v>3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13</v>
          </cell>
          <cell r="BW257">
            <v>1</v>
          </cell>
          <cell r="BX257">
            <v>0</v>
          </cell>
          <cell r="BY257">
            <v>1</v>
          </cell>
          <cell r="BZ257">
            <v>2</v>
          </cell>
          <cell r="CA257">
            <v>3</v>
          </cell>
          <cell r="CB257">
            <v>16</v>
          </cell>
          <cell r="CC257">
            <v>10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2</v>
          </cell>
          <cell r="O258">
            <v>3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2</v>
          </cell>
          <cell r="AB258">
            <v>2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4</v>
          </cell>
          <cell r="AJ258">
            <v>0</v>
          </cell>
          <cell r="AK258">
            <v>0</v>
          </cell>
          <cell r="AL258">
            <v>1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1</v>
          </cell>
          <cell r="BZ258">
            <v>0</v>
          </cell>
          <cell r="CA258">
            <v>4</v>
          </cell>
          <cell r="CB258">
            <v>5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2</v>
          </cell>
          <cell r="K259">
            <v>1</v>
          </cell>
          <cell r="L259">
            <v>13</v>
          </cell>
          <cell r="M259">
            <v>13</v>
          </cell>
          <cell r="N259">
            <v>12</v>
          </cell>
          <cell r="O259">
            <v>20</v>
          </cell>
          <cell r="P259">
            <v>1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62</v>
          </cell>
          <cell r="W259">
            <v>0</v>
          </cell>
          <cell r="X259">
            <v>0</v>
          </cell>
          <cell r="Y259">
            <v>3</v>
          </cell>
          <cell r="Z259">
            <v>27</v>
          </cell>
          <cell r="AA259">
            <v>4</v>
          </cell>
          <cell r="AB259">
            <v>9</v>
          </cell>
          <cell r="AC259">
            <v>3</v>
          </cell>
          <cell r="AD259">
            <v>1</v>
          </cell>
          <cell r="AE259">
            <v>2</v>
          </cell>
          <cell r="AF259">
            <v>0</v>
          </cell>
          <cell r="AG259">
            <v>0</v>
          </cell>
          <cell r="AH259">
            <v>0</v>
          </cell>
          <cell r="AI259">
            <v>49</v>
          </cell>
          <cell r="AJ259">
            <v>0</v>
          </cell>
          <cell r="AK259">
            <v>0</v>
          </cell>
          <cell r="AL259">
            <v>0</v>
          </cell>
          <cell r="AM259">
            <v>1</v>
          </cell>
          <cell r="AN259">
            <v>0</v>
          </cell>
          <cell r="AO259">
            <v>2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3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6</v>
          </cell>
          <cell r="BO259">
            <v>9</v>
          </cell>
          <cell r="BP259">
            <v>2</v>
          </cell>
          <cell r="BQ259">
            <v>1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18</v>
          </cell>
          <cell r="BW259">
            <v>2</v>
          </cell>
          <cell r="BX259">
            <v>1</v>
          </cell>
          <cell r="BY259">
            <v>16</v>
          </cell>
          <cell r="BZ259">
            <v>41</v>
          </cell>
          <cell r="CA259">
            <v>22</v>
          </cell>
          <cell r="CB259">
            <v>40</v>
          </cell>
          <cell r="CC259">
            <v>6</v>
          </cell>
          <cell r="CD259">
            <v>2</v>
          </cell>
          <cell r="CE259">
            <v>2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3</v>
          </cell>
          <cell r="K260">
            <v>2</v>
          </cell>
          <cell r="L260">
            <v>11</v>
          </cell>
          <cell r="M260">
            <v>10</v>
          </cell>
          <cell r="N260">
            <v>5</v>
          </cell>
          <cell r="O260">
            <v>6</v>
          </cell>
          <cell r="P260">
            <v>11</v>
          </cell>
          <cell r="Q260">
            <v>5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53</v>
          </cell>
          <cell r="W260">
            <v>1</v>
          </cell>
          <cell r="X260">
            <v>0</v>
          </cell>
          <cell r="Y260">
            <v>48</v>
          </cell>
          <cell r="Z260">
            <v>5</v>
          </cell>
          <cell r="AA260">
            <v>7</v>
          </cell>
          <cell r="AB260">
            <v>12</v>
          </cell>
          <cell r="AC260">
            <v>9</v>
          </cell>
          <cell r="AD260">
            <v>4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86</v>
          </cell>
          <cell r="AJ260">
            <v>1</v>
          </cell>
          <cell r="AK260">
            <v>0</v>
          </cell>
          <cell r="AL260">
            <v>1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2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5</v>
          </cell>
          <cell r="BX260">
            <v>2</v>
          </cell>
          <cell r="BY260">
            <v>60</v>
          </cell>
          <cell r="BZ260">
            <v>15</v>
          </cell>
          <cell r="CA260">
            <v>12</v>
          </cell>
          <cell r="CB260">
            <v>18</v>
          </cell>
          <cell r="CC260">
            <v>20</v>
          </cell>
          <cell r="CD260">
            <v>9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7</v>
          </cell>
          <cell r="L261">
            <v>1</v>
          </cell>
          <cell r="M261">
            <v>13</v>
          </cell>
          <cell r="N261">
            <v>8</v>
          </cell>
          <cell r="O261">
            <v>2</v>
          </cell>
          <cell r="P261">
            <v>0</v>
          </cell>
          <cell r="Q261">
            <v>6</v>
          </cell>
          <cell r="R261">
            <v>11</v>
          </cell>
          <cell r="S261">
            <v>0</v>
          </cell>
          <cell r="T261">
            <v>0</v>
          </cell>
          <cell r="U261">
            <v>0</v>
          </cell>
          <cell r="V261">
            <v>48</v>
          </cell>
          <cell r="W261">
            <v>0</v>
          </cell>
          <cell r="X261">
            <v>1</v>
          </cell>
          <cell r="Y261">
            <v>1</v>
          </cell>
          <cell r="Z261">
            <v>8</v>
          </cell>
          <cell r="AA261">
            <v>4</v>
          </cell>
          <cell r="AB261">
            <v>7</v>
          </cell>
          <cell r="AC261">
            <v>1</v>
          </cell>
          <cell r="AD261">
            <v>1</v>
          </cell>
          <cell r="AE261">
            <v>1</v>
          </cell>
          <cell r="AF261">
            <v>0</v>
          </cell>
          <cell r="AG261">
            <v>0</v>
          </cell>
          <cell r="AH261">
            <v>0</v>
          </cell>
          <cell r="AI261">
            <v>24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1</v>
          </cell>
          <cell r="AO261">
            <v>0</v>
          </cell>
          <cell r="AP261">
            <v>1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2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3</v>
          </cell>
          <cell r="BP261">
            <v>8</v>
          </cell>
          <cell r="BQ261">
            <v>6</v>
          </cell>
          <cell r="BR261">
            <v>2</v>
          </cell>
          <cell r="BS261">
            <v>0</v>
          </cell>
          <cell r="BT261">
            <v>0</v>
          </cell>
          <cell r="BU261">
            <v>0</v>
          </cell>
          <cell r="BV261">
            <v>19</v>
          </cell>
          <cell r="BW261">
            <v>0</v>
          </cell>
          <cell r="BX261">
            <v>8</v>
          </cell>
          <cell r="BY261">
            <v>2</v>
          </cell>
          <cell r="BZ261">
            <v>21</v>
          </cell>
          <cell r="CA261">
            <v>13</v>
          </cell>
          <cell r="CB261">
            <v>12</v>
          </cell>
          <cell r="CC261">
            <v>10</v>
          </cell>
          <cell r="CD261">
            <v>13</v>
          </cell>
          <cell r="CE261">
            <v>14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12</v>
          </cell>
          <cell r="K262">
            <v>1</v>
          </cell>
          <cell r="L262">
            <v>9</v>
          </cell>
          <cell r="M262">
            <v>0</v>
          </cell>
          <cell r="N262">
            <v>3</v>
          </cell>
          <cell r="O262">
            <v>2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28</v>
          </cell>
          <cell r="W262">
            <v>0</v>
          </cell>
          <cell r="X262">
            <v>1</v>
          </cell>
          <cell r="Y262">
            <v>1</v>
          </cell>
          <cell r="Z262">
            <v>0</v>
          </cell>
          <cell r="AA262">
            <v>0</v>
          </cell>
          <cell r="AB262">
            <v>0</v>
          </cell>
          <cell r="AC262">
            <v>2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4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12</v>
          </cell>
          <cell r="BX262">
            <v>2</v>
          </cell>
          <cell r="BY262">
            <v>10</v>
          </cell>
          <cell r="BZ262">
            <v>0</v>
          </cell>
          <cell r="CA262">
            <v>3</v>
          </cell>
          <cell r="CB262">
            <v>2</v>
          </cell>
          <cell r="CC262">
            <v>2</v>
          </cell>
          <cell r="CD262">
            <v>1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1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3</v>
          </cell>
          <cell r="K264">
            <v>2</v>
          </cell>
          <cell r="L264">
            <v>3</v>
          </cell>
          <cell r="M264">
            <v>4</v>
          </cell>
          <cell r="N264">
            <v>7</v>
          </cell>
          <cell r="O264">
            <v>7</v>
          </cell>
          <cell r="P264">
            <v>1</v>
          </cell>
          <cell r="Q264">
            <v>5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32</v>
          </cell>
          <cell r="W264">
            <v>14</v>
          </cell>
          <cell r="X264">
            <v>9</v>
          </cell>
          <cell r="Y264">
            <v>34</v>
          </cell>
          <cell r="Z264">
            <v>9</v>
          </cell>
          <cell r="AA264">
            <v>12</v>
          </cell>
          <cell r="AB264">
            <v>10</v>
          </cell>
          <cell r="AC264">
            <v>3</v>
          </cell>
          <cell r="AD264">
            <v>15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106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2</v>
          </cell>
          <cell r="BB264">
            <v>0</v>
          </cell>
          <cell r="BC264">
            <v>1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3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17</v>
          </cell>
          <cell r="BX264">
            <v>11</v>
          </cell>
          <cell r="BY264">
            <v>37</v>
          </cell>
          <cell r="BZ264">
            <v>13</v>
          </cell>
          <cell r="CA264">
            <v>21</v>
          </cell>
          <cell r="CB264">
            <v>17</v>
          </cell>
          <cell r="CC264">
            <v>5</v>
          </cell>
          <cell r="CD264">
            <v>20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1</v>
          </cell>
          <cell r="L265">
            <v>1</v>
          </cell>
          <cell r="M265">
            <v>6</v>
          </cell>
          <cell r="N265">
            <v>9</v>
          </cell>
          <cell r="O265">
            <v>3</v>
          </cell>
          <cell r="P265">
            <v>3</v>
          </cell>
          <cell r="Q265">
            <v>5</v>
          </cell>
          <cell r="R265">
            <v>6</v>
          </cell>
          <cell r="S265">
            <v>0</v>
          </cell>
          <cell r="T265">
            <v>0</v>
          </cell>
          <cell r="U265">
            <v>0</v>
          </cell>
          <cell r="V265">
            <v>34</v>
          </cell>
          <cell r="W265">
            <v>4</v>
          </cell>
          <cell r="X265">
            <v>4</v>
          </cell>
          <cell r="Y265">
            <v>0</v>
          </cell>
          <cell r="Z265">
            <v>13</v>
          </cell>
          <cell r="AA265">
            <v>25</v>
          </cell>
          <cell r="AB265">
            <v>0</v>
          </cell>
          <cell r="AC265">
            <v>0</v>
          </cell>
          <cell r="AD265">
            <v>5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51</v>
          </cell>
          <cell r="AJ265">
            <v>0</v>
          </cell>
          <cell r="AK265">
            <v>0</v>
          </cell>
          <cell r="AL265">
            <v>0</v>
          </cell>
          <cell r="AM265">
            <v>2</v>
          </cell>
          <cell r="AN265">
            <v>3</v>
          </cell>
          <cell r="AO265">
            <v>0</v>
          </cell>
          <cell r="AP265">
            <v>0</v>
          </cell>
          <cell r="AQ265">
            <v>1</v>
          </cell>
          <cell r="AR265">
            <v>1</v>
          </cell>
          <cell r="AS265">
            <v>0</v>
          </cell>
          <cell r="AT265">
            <v>0</v>
          </cell>
          <cell r="AU265">
            <v>0</v>
          </cell>
          <cell r="AV265">
            <v>7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5</v>
          </cell>
          <cell r="BR265">
            <v>1</v>
          </cell>
          <cell r="BS265">
            <v>0</v>
          </cell>
          <cell r="BT265">
            <v>0</v>
          </cell>
          <cell r="BU265">
            <v>0</v>
          </cell>
          <cell r="BV265">
            <v>6</v>
          </cell>
          <cell r="BW265">
            <v>4</v>
          </cell>
          <cell r="BX265">
            <v>5</v>
          </cell>
          <cell r="BY265">
            <v>1</v>
          </cell>
          <cell r="BZ265">
            <v>21</v>
          </cell>
          <cell r="CA265">
            <v>37</v>
          </cell>
          <cell r="CB265">
            <v>3</v>
          </cell>
          <cell r="CC265">
            <v>3</v>
          </cell>
          <cell r="CD265">
            <v>16</v>
          </cell>
          <cell r="CE265">
            <v>8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1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1</v>
          </cell>
          <cell r="AJ266">
            <v>2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2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4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2</v>
          </cell>
          <cell r="BX266">
            <v>0</v>
          </cell>
          <cell r="BY266">
            <v>0</v>
          </cell>
          <cell r="BZ266">
            <v>1</v>
          </cell>
          <cell r="CA266">
            <v>0</v>
          </cell>
          <cell r="CB266">
            <v>0</v>
          </cell>
          <cell r="CC266">
            <v>2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1</v>
          </cell>
          <cell r="K267">
            <v>0</v>
          </cell>
          <cell r="L267">
            <v>0</v>
          </cell>
          <cell r="M267">
            <v>4</v>
          </cell>
          <cell r="N267">
            <v>3</v>
          </cell>
          <cell r="O267">
            <v>3</v>
          </cell>
          <cell r="P267">
            <v>1</v>
          </cell>
          <cell r="Q267">
            <v>2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14</v>
          </cell>
          <cell r="W267">
            <v>0</v>
          </cell>
          <cell r="X267">
            <v>0</v>
          </cell>
          <cell r="Y267">
            <v>0</v>
          </cell>
          <cell r="Z267">
            <v>2</v>
          </cell>
          <cell r="AA267">
            <v>0</v>
          </cell>
          <cell r="AB267">
            <v>0</v>
          </cell>
          <cell r="AC267">
            <v>0</v>
          </cell>
          <cell r="AD267">
            <v>2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4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18</v>
          </cell>
          <cell r="BN267">
            <v>1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19</v>
          </cell>
          <cell r="BW267">
            <v>1</v>
          </cell>
          <cell r="BX267">
            <v>0</v>
          </cell>
          <cell r="BY267">
            <v>0</v>
          </cell>
          <cell r="BZ267">
            <v>24</v>
          </cell>
          <cell r="CA267">
            <v>4</v>
          </cell>
          <cell r="CB267">
            <v>3</v>
          </cell>
          <cell r="CC267">
            <v>1</v>
          </cell>
          <cell r="CD267">
            <v>4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2</v>
          </cell>
          <cell r="M268">
            <v>1</v>
          </cell>
          <cell r="N268">
            <v>8</v>
          </cell>
          <cell r="O268">
            <v>1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12</v>
          </cell>
          <cell r="W268">
            <v>0</v>
          </cell>
          <cell r="X268">
            <v>1</v>
          </cell>
          <cell r="Y268">
            <v>4</v>
          </cell>
          <cell r="Z268">
            <v>5</v>
          </cell>
          <cell r="AA268">
            <v>1</v>
          </cell>
          <cell r="AB268">
            <v>0</v>
          </cell>
          <cell r="AC268">
            <v>1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12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1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1</v>
          </cell>
          <cell r="BW268">
            <v>0</v>
          </cell>
          <cell r="BX268">
            <v>1</v>
          </cell>
          <cell r="BY268">
            <v>6</v>
          </cell>
          <cell r="BZ268">
            <v>6</v>
          </cell>
          <cell r="CA268">
            <v>10</v>
          </cell>
          <cell r="CB268">
            <v>1</v>
          </cell>
          <cell r="CC268">
            <v>1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1</v>
          </cell>
          <cell r="L269">
            <v>0</v>
          </cell>
          <cell r="M269">
            <v>0</v>
          </cell>
          <cell r="N269">
            <v>9</v>
          </cell>
          <cell r="O269">
            <v>13</v>
          </cell>
          <cell r="P269">
            <v>26</v>
          </cell>
          <cell r="Q269">
            <v>25</v>
          </cell>
          <cell r="R269">
            <v>14</v>
          </cell>
          <cell r="S269">
            <v>0</v>
          </cell>
          <cell r="T269">
            <v>0</v>
          </cell>
          <cell r="U269">
            <v>0</v>
          </cell>
          <cell r="V269">
            <v>88</v>
          </cell>
          <cell r="W269">
            <v>0</v>
          </cell>
          <cell r="X269">
            <v>0</v>
          </cell>
          <cell r="Y269">
            <v>1</v>
          </cell>
          <cell r="Z269">
            <v>6</v>
          </cell>
          <cell r="AA269">
            <v>2</v>
          </cell>
          <cell r="AB269">
            <v>2</v>
          </cell>
          <cell r="AC269">
            <v>1</v>
          </cell>
          <cell r="AD269">
            <v>7</v>
          </cell>
          <cell r="AE269">
            <v>1</v>
          </cell>
          <cell r="AF269">
            <v>0</v>
          </cell>
          <cell r="AG269">
            <v>0</v>
          </cell>
          <cell r="AH269">
            <v>0</v>
          </cell>
          <cell r="AI269">
            <v>20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1</v>
          </cell>
          <cell r="AP269">
            <v>0</v>
          </cell>
          <cell r="AQ269">
            <v>0</v>
          </cell>
          <cell r="AR269">
            <v>1</v>
          </cell>
          <cell r="AS269">
            <v>0</v>
          </cell>
          <cell r="AT269">
            <v>0</v>
          </cell>
          <cell r="AU269">
            <v>0</v>
          </cell>
          <cell r="AV269">
            <v>2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1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1</v>
          </cell>
          <cell r="BW269">
            <v>0</v>
          </cell>
          <cell r="BX269">
            <v>1</v>
          </cell>
          <cell r="BY269">
            <v>1</v>
          </cell>
          <cell r="BZ269">
            <v>6</v>
          </cell>
          <cell r="CA269">
            <v>11</v>
          </cell>
          <cell r="CB269">
            <v>16</v>
          </cell>
          <cell r="CC269">
            <v>28</v>
          </cell>
          <cell r="CD269">
            <v>32</v>
          </cell>
          <cell r="CE269">
            <v>16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2</v>
          </cell>
          <cell r="L270">
            <v>0</v>
          </cell>
          <cell r="M270">
            <v>9</v>
          </cell>
          <cell r="N270">
            <v>2</v>
          </cell>
          <cell r="O270">
            <v>1</v>
          </cell>
          <cell r="P270">
            <v>0</v>
          </cell>
          <cell r="Q270">
            <v>1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15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2</v>
          </cell>
          <cell r="AC270">
            <v>0</v>
          </cell>
          <cell r="AD270">
            <v>1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3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2</v>
          </cell>
          <cell r="BY270">
            <v>0</v>
          </cell>
          <cell r="BZ270">
            <v>9</v>
          </cell>
          <cell r="CA270">
            <v>2</v>
          </cell>
          <cell r="CB270">
            <v>3</v>
          </cell>
          <cell r="CC270">
            <v>0</v>
          </cell>
          <cell r="CD270">
            <v>2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1</v>
          </cell>
          <cell r="W271">
            <v>0</v>
          </cell>
          <cell r="X271">
            <v>0</v>
          </cell>
          <cell r="Y271">
            <v>1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1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1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1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</v>
          </cell>
          <cell r="Q272">
            <v>14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16</v>
          </cell>
          <cell r="W272">
            <v>1</v>
          </cell>
          <cell r="X272">
            <v>2</v>
          </cell>
          <cell r="Y272">
            <v>1</v>
          </cell>
          <cell r="Z272">
            <v>1</v>
          </cell>
          <cell r="AA272">
            <v>1</v>
          </cell>
          <cell r="AB272">
            <v>0</v>
          </cell>
          <cell r="AC272">
            <v>0</v>
          </cell>
          <cell r="AD272">
            <v>0</v>
          </cell>
          <cell r="AE272">
            <v>2</v>
          </cell>
          <cell r="AF272">
            <v>0</v>
          </cell>
          <cell r="AG272">
            <v>0</v>
          </cell>
          <cell r="AH272">
            <v>0</v>
          </cell>
          <cell r="AI272">
            <v>8</v>
          </cell>
          <cell r="AJ272">
            <v>0</v>
          </cell>
          <cell r="AK272">
            <v>0</v>
          </cell>
          <cell r="AL272">
            <v>0</v>
          </cell>
          <cell r="AM272">
            <v>1</v>
          </cell>
          <cell r="AN272">
            <v>2</v>
          </cell>
          <cell r="AO272">
            <v>1</v>
          </cell>
          <cell r="AP272">
            <v>0</v>
          </cell>
          <cell r="AQ272">
            <v>1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5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1</v>
          </cell>
          <cell r="BX272">
            <v>2</v>
          </cell>
          <cell r="BY272">
            <v>1</v>
          </cell>
          <cell r="BZ272">
            <v>2</v>
          </cell>
          <cell r="CA272">
            <v>3</v>
          </cell>
          <cell r="CB272">
            <v>1</v>
          </cell>
          <cell r="CC272">
            <v>2</v>
          </cell>
          <cell r="CD272">
            <v>15</v>
          </cell>
          <cell r="CE272">
            <v>2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1</v>
          </cell>
          <cell r="Q273">
            <v>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2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4</v>
          </cell>
          <cell r="AB273">
            <v>2</v>
          </cell>
          <cell r="AC273">
            <v>2</v>
          </cell>
          <cell r="AD273">
            <v>3</v>
          </cell>
          <cell r="AE273">
            <v>1</v>
          </cell>
          <cell r="AF273">
            <v>0</v>
          </cell>
          <cell r="AG273">
            <v>0</v>
          </cell>
          <cell r="AH273">
            <v>0</v>
          </cell>
          <cell r="AI273">
            <v>15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3</v>
          </cell>
          <cell r="BX273">
            <v>0</v>
          </cell>
          <cell r="BY273">
            <v>0</v>
          </cell>
          <cell r="BZ273">
            <v>0</v>
          </cell>
          <cell r="CA273">
            <v>4</v>
          </cell>
          <cell r="CB273">
            <v>2</v>
          </cell>
          <cell r="CC273">
            <v>3</v>
          </cell>
          <cell r="CD273">
            <v>4</v>
          </cell>
          <cell r="CE273">
            <v>1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2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4</v>
          </cell>
          <cell r="W274">
            <v>3</v>
          </cell>
          <cell r="X274">
            <v>1</v>
          </cell>
          <cell r="Y274">
            <v>1</v>
          </cell>
          <cell r="Z274">
            <v>2</v>
          </cell>
          <cell r="AA274">
            <v>11</v>
          </cell>
          <cell r="AB274">
            <v>0</v>
          </cell>
          <cell r="AC274">
            <v>1</v>
          </cell>
          <cell r="AD274">
            <v>1</v>
          </cell>
          <cell r="AE274">
            <v>2</v>
          </cell>
          <cell r="AF274">
            <v>0</v>
          </cell>
          <cell r="AG274">
            <v>0</v>
          </cell>
          <cell r="AH274">
            <v>0</v>
          </cell>
          <cell r="AI274">
            <v>22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5</v>
          </cell>
          <cell r="BX274">
            <v>2</v>
          </cell>
          <cell r="BY274">
            <v>1</v>
          </cell>
          <cell r="BZ274">
            <v>2</v>
          </cell>
          <cell r="CA274">
            <v>11</v>
          </cell>
          <cell r="CB274">
            <v>0</v>
          </cell>
          <cell r="CC274">
            <v>1</v>
          </cell>
          <cell r="CD274">
            <v>2</v>
          </cell>
          <cell r="CE274">
            <v>2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ACLAS BELEN DE VILLA BELEN</v>
          </cell>
          <cell r="J275">
            <v>34</v>
          </cell>
          <cell r="K275">
            <v>22</v>
          </cell>
          <cell r="L275">
            <v>12</v>
          </cell>
          <cell r="M275">
            <v>11</v>
          </cell>
          <cell r="N275">
            <v>12</v>
          </cell>
          <cell r="O275">
            <v>15</v>
          </cell>
          <cell r="P275">
            <v>13</v>
          </cell>
          <cell r="Q275">
            <v>3</v>
          </cell>
          <cell r="R275">
            <v>6</v>
          </cell>
          <cell r="S275">
            <v>0</v>
          </cell>
          <cell r="T275">
            <v>0</v>
          </cell>
          <cell r="U275">
            <v>0</v>
          </cell>
          <cell r="V275">
            <v>128</v>
          </cell>
          <cell r="W275">
            <v>5</v>
          </cell>
          <cell r="X275">
            <v>1</v>
          </cell>
          <cell r="Y275">
            <v>3</v>
          </cell>
          <cell r="Z275">
            <v>3</v>
          </cell>
          <cell r="AA275">
            <v>1</v>
          </cell>
          <cell r="AB275">
            <v>3</v>
          </cell>
          <cell r="AC275">
            <v>5</v>
          </cell>
          <cell r="AD275">
            <v>4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25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39</v>
          </cell>
          <cell r="BX275">
            <v>23</v>
          </cell>
          <cell r="BY275">
            <v>15</v>
          </cell>
          <cell r="BZ275">
            <v>14</v>
          </cell>
          <cell r="CA275">
            <v>13</v>
          </cell>
          <cell r="CB275">
            <v>18</v>
          </cell>
          <cell r="CC275">
            <v>18</v>
          </cell>
          <cell r="CD275">
            <v>7</v>
          </cell>
          <cell r="CE275">
            <v>6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0</v>
          </cell>
          <cell r="O276">
            <v>0</v>
          </cell>
          <cell r="P276">
            <v>1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3</v>
          </cell>
          <cell r="W276">
            <v>3</v>
          </cell>
          <cell r="X276">
            <v>2</v>
          </cell>
          <cell r="Y276">
            <v>0</v>
          </cell>
          <cell r="Z276">
            <v>2</v>
          </cell>
          <cell r="AA276">
            <v>0</v>
          </cell>
          <cell r="AB276">
            <v>3</v>
          </cell>
          <cell r="AC276">
            <v>3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13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3</v>
          </cell>
          <cell r="BX276">
            <v>2</v>
          </cell>
          <cell r="BY276">
            <v>0</v>
          </cell>
          <cell r="BZ276">
            <v>4</v>
          </cell>
          <cell r="CA276">
            <v>0</v>
          </cell>
          <cell r="CB276">
            <v>3</v>
          </cell>
          <cell r="CC276">
            <v>4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3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2</v>
          </cell>
          <cell r="AB278">
            <v>1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3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5</v>
          </cell>
          <cell r="CB278">
            <v>1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1</v>
          </cell>
          <cell r="K279">
            <v>11</v>
          </cell>
          <cell r="L279">
            <v>0</v>
          </cell>
          <cell r="M279">
            <v>2</v>
          </cell>
          <cell r="N279">
            <v>2</v>
          </cell>
          <cell r="O279">
            <v>0</v>
          </cell>
          <cell r="P279">
            <v>1</v>
          </cell>
          <cell r="Q279">
            <v>3</v>
          </cell>
          <cell r="R279">
            <v>1</v>
          </cell>
          <cell r="S279">
            <v>0</v>
          </cell>
          <cell r="T279">
            <v>0</v>
          </cell>
          <cell r="U279">
            <v>0</v>
          </cell>
          <cell r="V279">
            <v>21</v>
          </cell>
          <cell r="W279">
            <v>11</v>
          </cell>
          <cell r="X279">
            <v>3</v>
          </cell>
          <cell r="Y279">
            <v>3</v>
          </cell>
          <cell r="Z279">
            <v>3</v>
          </cell>
          <cell r="AA279">
            <v>4</v>
          </cell>
          <cell r="AB279">
            <v>2</v>
          </cell>
          <cell r="AC279">
            <v>1</v>
          </cell>
          <cell r="AD279">
            <v>1</v>
          </cell>
          <cell r="AE279">
            <v>3</v>
          </cell>
          <cell r="AF279">
            <v>0</v>
          </cell>
          <cell r="AG279">
            <v>0</v>
          </cell>
          <cell r="AH279">
            <v>0</v>
          </cell>
          <cell r="AI279">
            <v>31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12</v>
          </cell>
          <cell r="BX279">
            <v>14</v>
          </cell>
          <cell r="BY279">
            <v>3</v>
          </cell>
          <cell r="BZ279">
            <v>5</v>
          </cell>
          <cell r="CA279">
            <v>6</v>
          </cell>
          <cell r="CB279">
            <v>2</v>
          </cell>
          <cell r="CC279">
            <v>2</v>
          </cell>
          <cell r="CD279">
            <v>5</v>
          </cell>
          <cell r="CE279">
            <v>4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7</v>
          </cell>
          <cell r="K280">
            <v>1</v>
          </cell>
          <cell r="L280">
            <v>2</v>
          </cell>
          <cell r="M280">
            <v>10</v>
          </cell>
          <cell r="N280">
            <v>14</v>
          </cell>
          <cell r="O280">
            <v>5</v>
          </cell>
          <cell r="P280">
            <v>5</v>
          </cell>
          <cell r="Q280">
            <v>10</v>
          </cell>
          <cell r="R280">
            <v>2</v>
          </cell>
          <cell r="S280">
            <v>0</v>
          </cell>
          <cell r="T280">
            <v>0</v>
          </cell>
          <cell r="U280">
            <v>0</v>
          </cell>
          <cell r="V280">
            <v>56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7</v>
          </cell>
          <cell r="BX280">
            <v>1</v>
          </cell>
          <cell r="BY280">
            <v>2</v>
          </cell>
          <cell r="BZ280">
            <v>10</v>
          </cell>
          <cell r="CA280">
            <v>14</v>
          </cell>
          <cell r="CB280">
            <v>5</v>
          </cell>
          <cell r="CC280">
            <v>5</v>
          </cell>
          <cell r="CD280">
            <v>10</v>
          </cell>
          <cell r="CE280">
            <v>2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1</v>
          </cell>
          <cell r="L281">
            <v>9</v>
          </cell>
          <cell r="M281">
            <v>14</v>
          </cell>
          <cell r="N281">
            <v>10</v>
          </cell>
          <cell r="O281">
            <v>6</v>
          </cell>
          <cell r="P281">
            <v>9</v>
          </cell>
          <cell r="Q281">
            <v>1</v>
          </cell>
          <cell r="R281">
            <v>3</v>
          </cell>
          <cell r="S281">
            <v>0</v>
          </cell>
          <cell r="T281">
            <v>0</v>
          </cell>
          <cell r="U281">
            <v>0</v>
          </cell>
          <cell r="V281">
            <v>53</v>
          </cell>
          <cell r="W281">
            <v>0</v>
          </cell>
          <cell r="X281">
            <v>0</v>
          </cell>
          <cell r="Y281">
            <v>4</v>
          </cell>
          <cell r="Z281">
            <v>2</v>
          </cell>
          <cell r="AA281">
            <v>3</v>
          </cell>
          <cell r="AB281">
            <v>3</v>
          </cell>
          <cell r="AC281">
            <v>1</v>
          </cell>
          <cell r="AD281">
            <v>3</v>
          </cell>
          <cell r="AE281">
            <v>1</v>
          </cell>
          <cell r="AF281">
            <v>0</v>
          </cell>
          <cell r="AG281">
            <v>0</v>
          </cell>
          <cell r="AH281">
            <v>0</v>
          </cell>
          <cell r="AI281">
            <v>17</v>
          </cell>
          <cell r="AJ281">
            <v>0</v>
          </cell>
          <cell r="AK281">
            <v>0</v>
          </cell>
          <cell r="AL281">
            <v>0</v>
          </cell>
          <cell r="AM281">
            <v>1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1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1</v>
          </cell>
          <cell r="BJ281">
            <v>0</v>
          </cell>
          <cell r="BK281">
            <v>0</v>
          </cell>
          <cell r="BL281">
            <v>0</v>
          </cell>
          <cell r="BM281">
            <v>1</v>
          </cell>
          <cell r="BN281">
            <v>2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3</v>
          </cell>
          <cell r="BW281">
            <v>0</v>
          </cell>
          <cell r="BX281">
            <v>1</v>
          </cell>
          <cell r="BY281">
            <v>13</v>
          </cell>
          <cell r="BZ281">
            <v>19</v>
          </cell>
          <cell r="CA281">
            <v>15</v>
          </cell>
          <cell r="CB281">
            <v>9</v>
          </cell>
          <cell r="CC281">
            <v>10</v>
          </cell>
          <cell r="CD281">
            <v>4</v>
          </cell>
          <cell r="CE281">
            <v>4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2</v>
          </cell>
          <cell r="K282">
            <v>0</v>
          </cell>
          <cell r="L282">
            <v>1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</v>
          </cell>
          <cell r="R282">
            <v>2</v>
          </cell>
          <cell r="S282">
            <v>0</v>
          </cell>
          <cell r="T282">
            <v>0</v>
          </cell>
          <cell r="U282">
            <v>0</v>
          </cell>
          <cell r="V282">
            <v>6</v>
          </cell>
          <cell r="W282">
            <v>0</v>
          </cell>
          <cell r="X282">
            <v>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1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2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>
            <v>3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4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2</v>
          </cell>
          <cell r="BX282">
            <v>1</v>
          </cell>
          <cell r="BY282">
            <v>1</v>
          </cell>
          <cell r="BZ282">
            <v>1</v>
          </cell>
          <cell r="CA282">
            <v>0</v>
          </cell>
          <cell r="CB282">
            <v>0</v>
          </cell>
          <cell r="CC282">
            <v>0</v>
          </cell>
          <cell r="CD282">
            <v>5</v>
          </cell>
          <cell r="CE282">
            <v>2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1</v>
          </cell>
          <cell r="L283">
            <v>6</v>
          </cell>
          <cell r="M283">
            <v>7</v>
          </cell>
          <cell r="N283">
            <v>8</v>
          </cell>
          <cell r="O283">
            <v>6</v>
          </cell>
          <cell r="P283">
            <v>7</v>
          </cell>
          <cell r="Q283">
            <v>7</v>
          </cell>
          <cell r="R283">
            <v>7</v>
          </cell>
          <cell r="S283">
            <v>0</v>
          </cell>
          <cell r="T283">
            <v>0</v>
          </cell>
          <cell r="U283">
            <v>0</v>
          </cell>
          <cell r="V283">
            <v>49</v>
          </cell>
          <cell r="W283">
            <v>0</v>
          </cell>
          <cell r="X283">
            <v>1</v>
          </cell>
          <cell r="Y283">
            <v>1</v>
          </cell>
          <cell r="Z283">
            <v>0</v>
          </cell>
          <cell r="AA283">
            <v>0</v>
          </cell>
          <cell r="AB283">
            <v>0</v>
          </cell>
          <cell r="AC283">
            <v>2</v>
          </cell>
          <cell r="AD283">
            <v>1</v>
          </cell>
          <cell r="AE283">
            <v>3</v>
          </cell>
          <cell r="AF283">
            <v>0</v>
          </cell>
          <cell r="AG283">
            <v>0</v>
          </cell>
          <cell r="AH283">
            <v>0</v>
          </cell>
          <cell r="AI283">
            <v>8</v>
          </cell>
          <cell r="AJ283">
            <v>0</v>
          </cell>
          <cell r="AK283">
            <v>1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1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1</v>
          </cell>
          <cell r="BW283">
            <v>0</v>
          </cell>
          <cell r="BX283">
            <v>4</v>
          </cell>
          <cell r="BY283">
            <v>7</v>
          </cell>
          <cell r="BZ283">
            <v>7</v>
          </cell>
          <cell r="CA283">
            <v>8</v>
          </cell>
          <cell r="CB283">
            <v>6</v>
          </cell>
          <cell r="CC283">
            <v>9</v>
          </cell>
          <cell r="CD283">
            <v>8</v>
          </cell>
          <cell r="CE283">
            <v>10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3</v>
          </cell>
          <cell r="K284">
            <v>0</v>
          </cell>
          <cell r="L284">
            <v>1</v>
          </cell>
          <cell r="M284">
            <v>2</v>
          </cell>
          <cell r="N284">
            <v>26</v>
          </cell>
          <cell r="O284">
            <v>2</v>
          </cell>
          <cell r="P284">
            <v>9</v>
          </cell>
          <cell r="Q284">
            <v>1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44</v>
          </cell>
          <cell r="W284">
            <v>0</v>
          </cell>
          <cell r="X284">
            <v>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2</v>
          </cell>
          <cell r="AJ284">
            <v>1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2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4</v>
          </cell>
          <cell r="BX284">
            <v>1</v>
          </cell>
          <cell r="BY284">
            <v>1</v>
          </cell>
          <cell r="BZ284">
            <v>2</v>
          </cell>
          <cell r="CA284">
            <v>27</v>
          </cell>
          <cell r="CB284">
            <v>2</v>
          </cell>
          <cell r="CC284">
            <v>9</v>
          </cell>
          <cell r="CD284">
            <v>2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21</v>
          </cell>
          <cell r="K285">
            <v>10</v>
          </cell>
          <cell r="L285">
            <v>22</v>
          </cell>
          <cell r="M285">
            <v>39</v>
          </cell>
          <cell r="N285">
            <v>54</v>
          </cell>
          <cell r="O285">
            <v>23</v>
          </cell>
          <cell r="P285">
            <v>8</v>
          </cell>
          <cell r="Q285">
            <v>7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185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1</v>
          </cell>
          <cell r="AB285">
            <v>0</v>
          </cell>
          <cell r="AC285">
            <v>7</v>
          </cell>
          <cell r="AD285">
            <v>1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9</v>
          </cell>
          <cell r="AJ285">
            <v>0</v>
          </cell>
          <cell r="AK285">
            <v>1</v>
          </cell>
          <cell r="AL285">
            <v>0</v>
          </cell>
          <cell r="AM285">
            <v>0</v>
          </cell>
          <cell r="AN285">
            <v>1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2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1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1</v>
          </cell>
          <cell r="BW285">
            <v>21</v>
          </cell>
          <cell r="BX285">
            <v>11</v>
          </cell>
          <cell r="BY285">
            <v>22</v>
          </cell>
          <cell r="BZ285">
            <v>39</v>
          </cell>
          <cell r="CA285">
            <v>57</v>
          </cell>
          <cell r="CB285">
            <v>23</v>
          </cell>
          <cell r="CC285">
            <v>15</v>
          </cell>
          <cell r="CD285">
            <v>8</v>
          </cell>
          <cell r="CE285">
            <v>1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2</v>
          </cell>
          <cell r="L286">
            <v>9</v>
          </cell>
          <cell r="M286">
            <v>2</v>
          </cell>
          <cell r="N286">
            <v>3</v>
          </cell>
          <cell r="O286">
            <v>4</v>
          </cell>
          <cell r="P286">
            <v>5</v>
          </cell>
          <cell r="Q286">
            <v>3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28</v>
          </cell>
          <cell r="W286">
            <v>0</v>
          </cell>
          <cell r="X286">
            <v>0</v>
          </cell>
          <cell r="Y286">
            <v>0</v>
          </cell>
          <cell r="Z286">
            <v>2</v>
          </cell>
          <cell r="AA286">
            <v>2</v>
          </cell>
          <cell r="AB286">
            <v>4</v>
          </cell>
          <cell r="AC286">
            <v>1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9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3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3</v>
          </cell>
          <cell r="BW286">
            <v>0</v>
          </cell>
          <cell r="BX286">
            <v>2</v>
          </cell>
          <cell r="BY286">
            <v>12</v>
          </cell>
          <cell r="BZ286">
            <v>5</v>
          </cell>
          <cell r="CA286">
            <v>5</v>
          </cell>
          <cell r="CB286">
            <v>8</v>
          </cell>
          <cell r="CC286">
            <v>6</v>
          </cell>
          <cell r="CD286">
            <v>3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2</v>
          </cell>
          <cell r="Z287">
            <v>0</v>
          </cell>
          <cell r="AA287">
            <v>5</v>
          </cell>
          <cell r="AB287">
            <v>0</v>
          </cell>
          <cell r="AC287">
            <v>3</v>
          </cell>
          <cell r="AD287">
            <v>4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14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2</v>
          </cell>
          <cell r="BZ287">
            <v>0</v>
          </cell>
          <cell r="CA287">
            <v>5</v>
          </cell>
          <cell r="CB287">
            <v>0</v>
          </cell>
          <cell r="CC287">
            <v>3</v>
          </cell>
          <cell r="CD287">
            <v>4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13</v>
          </cell>
          <cell r="K288">
            <v>9</v>
          </cell>
          <cell r="L288">
            <v>5</v>
          </cell>
          <cell r="M288">
            <v>6</v>
          </cell>
          <cell r="N288">
            <v>17</v>
          </cell>
          <cell r="O288">
            <v>9</v>
          </cell>
          <cell r="P288">
            <v>14</v>
          </cell>
          <cell r="Q288">
            <v>11</v>
          </cell>
          <cell r="R288">
            <v>7</v>
          </cell>
          <cell r="S288">
            <v>0</v>
          </cell>
          <cell r="T288">
            <v>0</v>
          </cell>
          <cell r="U288">
            <v>0</v>
          </cell>
          <cell r="V288">
            <v>91</v>
          </cell>
          <cell r="W288">
            <v>9</v>
          </cell>
          <cell r="X288">
            <v>5</v>
          </cell>
          <cell r="Y288">
            <v>6</v>
          </cell>
          <cell r="Z288">
            <v>0</v>
          </cell>
          <cell r="AA288">
            <v>1</v>
          </cell>
          <cell r="AB288">
            <v>1</v>
          </cell>
          <cell r="AC288">
            <v>9</v>
          </cell>
          <cell r="AD288">
            <v>9</v>
          </cell>
          <cell r="AE288">
            <v>8</v>
          </cell>
          <cell r="AF288">
            <v>0</v>
          </cell>
          <cell r="AG288">
            <v>0</v>
          </cell>
          <cell r="AH288">
            <v>0</v>
          </cell>
          <cell r="AI288">
            <v>48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2</v>
          </cell>
          <cell r="AR288">
            <v>2</v>
          </cell>
          <cell r="AS288">
            <v>0</v>
          </cell>
          <cell r="AT288">
            <v>0</v>
          </cell>
          <cell r="AU288">
            <v>0</v>
          </cell>
          <cell r="AV288">
            <v>4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1</v>
          </cell>
          <cell r="BL288">
            <v>0</v>
          </cell>
          <cell r="BM288">
            <v>2</v>
          </cell>
          <cell r="BN288">
            <v>1</v>
          </cell>
          <cell r="BO288">
            <v>0</v>
          </cell>
          <cell r="BP288">
            <v>3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7</v>
          </cell>
          <cell r="BW288">
            <v>22</v>
          </cell>
          <cell r="BX288">
            <v>15</v>
          </cell>
          <cell r="BY288">
            <v>11</v>
          </cell>
          <cell r="BZ288">
            <v>8</v>
          </cell>
          <cell r="CA288">
            <v>19</v>
          </cell>
          <cell r="CB288">
            <v>10</v>
          </cell>
          <cell r="CC288">
            <v>26</v>
          </cell>
          <cell r="CD288">
            <v>22</v>
          </cell>
          <cell r="CE288">
            <v>17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5</v>
          </cell>
          <cell r="P289">
            <v>6</v>
          </cell>
          <cell r="Q289">
            <v>3</v>
          </cell>
          <cell r="R289">
            <v>2</v>
          </cell>
          <cell r="S289">
            <v>0</v>
          </cell>
          <cell r="T289">
            <v>0</v>
          </cell>
          <cell r="U289">
            <v>0</v>
          </cell>
          <cell r="V289">
            <v>16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1</v>
          </cell>
          <cell r="AC289">
            <v>0</v>
          </cell>
          <cell r="AD289">
            <v>0</v>
          </cell>
          <cell r="AE289">
            <v>2</v>
          </cell>
          <cell r="AF289">
            <v>0</v>
          </cell>
          <cell r="AG289">
            <v>0</v>
          </cell>
          <cell r="AH289">
            <v>0</v>
          </cell>
          <cell r="AI289">
            <v>3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6</v>
          </cell>
          <cell r="CC289">
            <v>6</v>
          </cell>
          <cell r="CD289">
            <v>3</v>
          </cell>
          <cell r="CE289">
            <v>4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1</v>
          </cell>
          <cell r="K290">
            <v>8</v>
          </cell>
          <cell r="L290">
            <v>6</v>
          </cell>
          <cell r="M290">
            <v>4</v>
          </cell>
          <cell r="N290">
            <v>8</v>
          </cell>
          <cell r="O290">
            <v>9</v>
          </cell>
          <cell r="P290">
            <v>6</v>
          </cell>
          <cell r="Q290">
            <v>5</v>
          </cell>
          <cell r="R290">
            <v>7</v>
          </cell>
          <cell r="S290">
            <v>0</v>
          </cell>
          <cell r="T290">
            <v>0</v>
          </cell>
          <cell r="U290">
            <v>0</v>
          </cell>
          <cell r="V290">
            <v>54</v>
          </cell>
          <cell r="W290">
            <v>1</v>
          </cell>
          <cell r="X290">
            <v>0</v>
          </cell>
          <cell r="Y290">
            <v>2</v>
          </cell>
          <cell r="Z290">
            <v>3</v>
          </cell>
          <cell r="AA290">
            <v>1</v>
          </cell>
          <cell r="AB290">
            <v>0</v>
          </cell>
          <cell r="AC290">
            <v>3</v>
          </cell>
          <cell r="AD290">
            <v>2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12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2</v>
          </cell>
          <cell r="BX290">
            <v>8</v>
          </cell>
          <cell r="BY290">
            <v>8</v>
          </cell>
          <cell r="BZ290">
            <v>7</v>
          </cell>
          <cell r="CA290">
            <v>9</v>
          </cell>
          <cell r="CB290">
            <v>9</v>
          </cell>
          <cell r="CC290">
            <v>9</v>
          </cell>
          <cell r="CD290">
            <v>7</v>
          </cell>
          <cell r="CE290">
            <v>7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1</v>
          </cell>
          <cell r="L291">
            <v>3</v>
          </cell>
          <cell r="M291">
            <v>3</v>
          </cell>
          <cell r="N291">
            <v>5</v>
          </cell>
          <cell r="O291">
            <v>16</v>
          </cell>
          <cell r="P291">
            <v>10</v>
          </cell>
          <cell r="Q291">
            <v>9</v>
          </cell>
          <cell r="R291">
            <v>2</v>
          </cell>
          <cell r="S291">
            <v>0</v>
          </cell>
          <cell r="T291">
            <v>0</v>
          </cell>
          <cell r="U291">
            <v>0</v>
          </cell>
          <cell r="V291">
            <v>49</v>
          </cell>
          <cell r="W291">
            <v>1</v>
          </cell>
          <cell r="X291">
            <v>0</v>
          </cell>
          <cell r="Y291">
            <v>0</v>
          </cell>
          <cell r="Z291">
            <v>2</v>
          </cell>
          <cell r="AA291">
            <v>2</v>
          </cell>
          <cell r="AB291">
            <v>0</v>
          </cell>
          <cell r="AC291">
            <v>5</v>
          </cell>
          <cell r="AD291">
            <v>0</v>
          </cell>
          <cell r="AE291">
            <v>2</v>
          </cell>
          <cell r="AF291">
            <v>0</v>
          </cell>
          <cell r="AG291">
            <v>0</v>
          </cell>
          <cell r="AH291">
            <v>0</v>
          </cell>
          <cell r="AI291">
            <v>12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1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1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1</v>
          </cell>
          <cell r="BL291">
            <v>1</v>
          </cell>
          <cell r="BM291">
            <v>2</v>
          </cell>
          <cell r="BN291">
            <v>3</v>
          </cell>
          <cell r="BO291">
            <v>0</v>
          </cell>
          <cell r="BP291">
            <v>0</v>
          </cell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>
            <v>0</v>
          </cell>
          <cell r="BV291">
            <v>8</v>
          </cell>
          <cell r="BW291">
            <v>1</v>
          </cell>
          <cell r="BX291">
            <v>2</v>
          </cell>
          <cell r="BY291">
            <v>4</v>
          </cell>
          <cell r="BZ291">
            <v>7</v>
          </cell>
          <cell r="CA291">
            <v>10</v>
          </cell>
          <cell r="CB291">
            <v>16</v>
          </cell>
          <cell r="CC291">
            <v>16</v>
          </cell>
          <cell r="CD291">
            <v>9</v>
          </cell>
          <cell r="CE291">
            <v>5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2</v>
          </cell>
          <cell r="K292">
            <v>0</v>
          </cell>
          <cell r="L292">
            <v>0</v>
          </cell>
          <cell r="M292">
            <v>0</v>
          </cell>
          <cell r="N292">
            <v>2</v>
          </cell>
          <cell r="O292">
            <v>1</v>
          </cell>
          <cell r="P292">
            <v>2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7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2</v>
          </cell>
          <cell r="BX292">
            <v>0</v>
          </cell>
          <cell r="BY292">
            <v>0</v>
          </cell>
          <cell r="BZ292">
            <v>0</v>
          </cell>
          <cell r="CA292">
            <v>2</v>
          </cell>
          <cell r="CB292">
            <v>1</v>
          </cell>
          <cell r="CC292">
            <v>2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2</v>
          </cell>
          <cell r="M293">
            <v>4</v>
          </cell>
          <cell r="N293">
            <v>0</v>
          </cell>
          <cell r="O293">
            <v>0</v>
          </cell>
          <cell r="P293">
            <v>1</v>
          </cell>
          <cell r="Q293">
            <v>2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9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2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3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1</v>
          </cell>
          <cell r="BX293">
            <v>0</v>
          </cell>
          <cell r="BY293">
            <v>2</v>
          </cell>
          <cell r="BZ293">
            <v>4</v>
          </cell>
          <cell r="CA293">
            <v>0</v>
          </cell>
          <cell r="CB293">
            <v>0</v>
          </cell>
          <cell r="CC293">
            <v>1</v>
          </cell>
          <cell r="CD293">
            <v>4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2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2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17</v>
          </cell>
          <cell r="K295">
            <v>6</v>
          </cell>
          <cell r="L295">
            <v>9</v>
          </cell>
          <cell r="M295">
            <v>0</v>
          </cell>
          <cell r="N295">
            <v>8</v>
          </cell>
          <cell r="O295">
            <v>12</v>
          </cell>
          <cell r="P295">
            <v>0</v>
          </cell>
          <cell r="Q295">
            <v>7</v>
          </cell>
          <cell r="R295">
            <v>12</v>
          </cell>
          <cell r="S295">
            <v>0</v>
          </cell>
          <cell r="T295">
            <v>0</v>
          </cell>
          <cell r="U295">
            <v>0</v>
          </cell>
          <cell r="V295">
            <v>71</v>
          </cell>
          <cell r="W295">
            <v>0</v>
          </cell>
          <cell r="X295">
            <v>0</v>
          </cell>
          <cell r="Y295">
            <v>1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1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2</v>
          </cell>
          <cell r="AJ295">
            <v>1</v>
          </cell>
          <cell r="AK295">
            <v>0</v>
          </cell>
          <cell r="AL295">
            <v>1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1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>
            <v>4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2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3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5</v>
          </cell>
          <cell r="BW295">
            <v>18</v>
          </cell>
          <cell r="BX295">
            <v>6</v>
          </cell>
          <cell r="BY295">
            <v>13</v>
          </cell>
          <cell r="BZ295">
            <v>0</v>
          </cell>
          <cell r="CA295">
            <v>8</v>
          </cell>
          <cell r="CB295">
            <v>12</v>
          </cell>
          <cell r="CC295">
            <v>0</v>
          </cell>
          <cell r="CD295">
            <v>12</v>
          </cell>
          <cell r="CE295">
            <v>13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1</v>
          </cell>
          <cell r="K296">
            <v>0</v>
          </cell>
          <cell r="L296">
            <v>2</v>
          </cell>
          <cell r="M296">
            <v>0</v>
          </cell>
          <cell r="N296">
            <v>0</v>
          </cell>
          <cell r="O296">
            <v>1</v>
          </cell>
          <cell r="P296">
            <v>1</v>
          </cell>
          <cell r="Q296">
            <v>3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8</v>
          </cell>
          <cell r="W296">
            <v>1</v>
          </cell>
          <cell r="X296">
            <v>1</v>
          </cell>
          <cell r="Y296">
            <v>1</v>
          </cell>
          <cell r="Z296">
            <v>3</v>
          </cell>
          <cell r="AA296">
            <v>1</v>
          </cell>
          <cell r="AB296">
            <v>2</v>
          </cell>
          <cell r="AC296">
            <v>2</v>
          </cell>
          <cell r="AD296">
            <v>2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13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1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1</v>
          </cell>
          <cell r="BW296">
            <v>2</v>
          </cell>
          <cell r="BX296">
            <v>1</v>
          </cell>
          <cell r="BY296">
            <v>3</v>
          </cell>
          <cell r="BZ296">
            <v>3</v>
          </cell>
          <cell r="CA296">
            <v>1</v>
          </cell>
          <cell r="CB296">
            <v>3</v>
          </cell>
          <cell r="CC296">
            <v>4</v>
          </cell>
          <cell r="CD296">
            <v>5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PUESTO DE SALUD I-1 SAMAN</v>
          </cell>
          <cell r="J297">
            <v>4</v>
          </cell>
          <cell r="K297">
            <v>4</v>
          </cell>
          <cell r="L297">
            <v>6</v>
          </cell>
          <cell r="M297">
            <v>3</v>
          </cell>
          <cell r="N297">
            <v>19</v>
          </cell>
          <cell r="O297">
            <v>27</v>
          </cell>
          <cell r="P297">
            <v>12</v>
          </cell>
          <cell r="Q297">
            <v>4</v>
          </cell>
          <cell r="R297">
            <v>6</v>
          </cell>
          <cell r="S297">
            <v>0</v>
          </cell>
          <cell r="T297">
            <v>0</v>
          </cell>
          <cell r="U297">
            <v>0</v>
          </cell>
          <cell r="V297">
            <v>85</v>
          </cell>
          <cell r="W297">
            <v>0</v>
          </cell>
          <cell r="X297">
            <v>0</v>
          </cell>
          <cell r="Y297">
            <v>1</v>
          </cell>
          <cell r="Z297">
            <v>5</v>
          </cell>
          <cell r="AA297">
            <v>0</v>
          </cell>
          <cell r="AB297">
            <v>9</v>
          </cell>
          <cell r="AC297">
            <v>1</v>
          </cell>
          <cell r="AD297">
            <v>0</v>
          </cell>
          <cell r="AE297">
            <v>1</v>
          </cell>
          <cell r="AF297">
            <v>0</v>
          </cell>
          <cell r="AG297">
            <v>0</v>
          </cell>
          <cell r="AH297">
            <v>0</v>
          </cell>
          <cell r="AI297">
            <v>17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1</v>
          </cell>
          <cell r="AS297">
            <v>0</v>
          </cell>
          <cell r="AT297">
            <v>0</v>
          </cell>
          <cell r="AU297">
            <v>0</v>
          </cell>
          <cell r="AV297">
            <v>1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1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1</v>
          </cell>
          <cell r="BW297">
            <v>4</v>
          </cell>
          <cell r="BX297">
            <v>4</v>
          </cell>
          <cell r="BY297">
            <v>8</v>
          </cell>
          <cell r="BZ297">
            <v>8</v>
          </cell>
          <cell r="CA297">
            <v>19</v>
          </cell>
          <cell r="CB297">
            <v>36</v>
          </cell>
          <cell r="CC297">
            <v>13</v>
          </cell>
          <cell r="CD297">
            <v>4</v>
          </cell>
          <cell r="CE297">
            <v>8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1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2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2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1</v>
          </cell>
          <cell r="CB298">
            <v>1</v>
          </cell>
          <cell r="CC298">
            <v>2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P.S. I-1 PARINARI</v>
          </cell>
          <cell r="J299">
            <v>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1</v>
          </cell>
          <cell r="W299">
            <v>3</v>
          </cell>
          <cell r="X299">
            <v>2</v>
          </cell>
          <cell r="Y299">
            <v>2</v>
          </cell>
          <cell r="Z299">
            <v>2</v>
          </cell>
          <cell r="AA299">
            <v>2</v>
          </cell>
          <cell r="AB299">
            <v>1</v>
          </cell>
          <cell r="AC299">
            <v>0</v>
          </cell>
          <cell r="AD299">
            <v>4</v>
          </cell>
          <cell r="AE299">
            <v>2</v>
          </cell>
          <cell r="AF299">
            <v>0</v>
          </cell>
          <cell r="AG299">
            <v>0</v>
          </cell>
          <cell r="AH299">
            <v>0</v>
          </cell>
          <cell r="AI299">
            <v>18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4</v>
          </cell>
          <cell r="BX299">
            <v>2</v>
          </cell>
          <cell r="BY299">
            <v>2</v>
          </cell>
          <cell r="BZ299">
            <v>2</v>
          </cell>
          <cell r="CA299">
            <v>2</v>
          </cell>
          <cell r="CB299">
            <v>1</v>
          </cell>
          <cell r="CC299">
            <v>0</v>
          </cell>
          <cell r="CD299">
            <v>4</v>
          </cell>
          <cell r="CE299">
            <v>2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1</v>
          </cell>
          <cell r="K300">
            <v>0</v>
          </cell>
          <cell r="L300">
            <v>0</v>
          </cell>
          <cell r="M300">
            <v>0</v>
          </cell>
          <cell r="N300">
            <v>3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6</v>
          </cell>
          <cell r="W300">
            <v>0</v>
          </cell>
          <cell r="X300">
            <v>0</v>
          </cell>
          <cell r="Y300">
            <v>0</v>
          </cell>
          <cell r="Z300">
            <v>1</v>
          </cell>
          <cell r="AA300">
            <v>0</v>
          </cell>
          <cell r="AB300">
            <v>0</v>
          </cell>
          <cell r="AC300">
            <v>0</v>
          </cell>
          <cell r="AD300">
            <v>1</v>
          </cell>
          <cell r="AE300">
            <v>1</v>
          </cell>
          <cell r="AF300">
            <v>0</v>
          </cell>
          <cell r="AG300">
            <v>0</v>
          </cell>
          <cell r="AH300">
            <v>0</v>
          </cell>
          <cell r="AI300">
            <v>3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1</v>
          </cell>
          <cell r="BX300">
            <v>0</v>
          </cell>
          <cell r="BY300">
            <v>0</v>
          </cell>
          <cell r="BZ300">
            <v>1</v>
          </cell>
          <cell r="CA300">
            <v>3</v>
          </cell>
          <cell r="CB300">
            <v>1</v>
          </cell>
          <cell r="CC300">
            <v>0</v>
          </cell>
          <cell r="CD300">
            <v>2</v>
          </cell>
          <cell r="CE300">
            <v>1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1</v>
          </cell>
          <cell r="N301">
            <v>2</v>
          </cell>
          <cell r="O301">
            <v>2</v>
          </cell>
          <cell r="P301">
            <v>0</v>
          </cell>
          <cell r="Q301">
            <v>0</v>
          </cell>
          <cell r="R301">
            <v>3</v>
          </cell>
          <cell r="S301">
            <v>0</v>
          </cell>
          <cell r="T301">
            <v>0</v>
          </cell>
          <cell r="U301">
            <v>0</v>
          </cell>
          <cell r="V301">
            <v>8</v>
          </cell>
          <cell r="W301">
            <v>0</v>
          </cell>
          <cell r="X301">
            <v>0</v>
          </cell>
          <cell r="Y301">
            <v>1</v>
          </cell>
          <cell r="Z301">
            <v>0</v>
          </cell>
          <cell r="AA301">
            <v>1</v>
          </cell>
          <cell r="AB301">
            <v>2</v>
          </cell>
          <cell r="AC301">
            <v>0</v>
          </cell>
          <cell r="AD301">
            <v>2</v>
          </cell>
          <cell r="AE301">
            <v>2</v>
          </cell>
          <cell r="AF301">
            <v>0</v>
          </cell>
          <cell r="AG301">
            <v>0</v>
          </cell>
          <cell r="AH301">
            <v>0</v>
          </cell>
          <cell r="AI301">
            <v>8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1</v>
          </cell>
          <cell r="BZ301">
            <v>1</v>
          </cell>
          <cell r="CA301">
            <v>3</v>
          </cell>
          <cell r="CB301">
            <v>4</v>
          </cell>
          <cell r="CC301">
            <v>0</v>
          </cell>
          <cell r="CD301">
            <v>2</v>
          </cell>
          <cell r="CE301">
            <v>5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P.S. I-1 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2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2</v>
          </cell>
          <cell r="W302">
            <v>3</v>
          </cell>
          <cell r="X302">
            <v>0</v>
          </cell>
          <cell r="Y302">
            <v>0</v>
          </cell>
          <cell r="Z302">
            <v>0</v>
          </cell>
          <cell r="AA302">
            <v>1</v>
          </cell>
          <cell r="AB302">
            <v>2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6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3</v>
          </cell>
          <cell r="BX302">
            <v>0</v>
          </cell>
          <cell r="BY302">
            <v>0</v>
          </cell>
          <cell r="BZ302">
            <v>0</v>
          </cell>
          <cell r="CA302">
            <v>1</v>
          </cell>
          <cell r="CB302">
            <v>4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P.S. 1-2 NUEVO ARICA DE BALSAPUERTO</v>
          </cell>
          <cell r="J303">
            <v>3</v>
          </cell>
          <cell r="K303">
            <v>0</v>
          </cell>
          <cell r="L303">
            <v>0</v>
          </cell>
          <cell r="M303">
            <v>1</v>
          </cell>
          <cell r="N303">
            <v>2</v>
          </cell>
          <cell r="O303">
            <v>4</v>
          </cell>
          <cell r="P303">
            <v>2</v>
          </cell>
          <cell r="Q303">
            <v>1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13</v>
          </cell>
          <cell r="W303">
            <v>0</v>
          </cell>
          <cell r="X303">
            <v>1</v>
          </cell>
          <cell r="Y303">
            <v>0</v>
          </cell>
          <cell r="Z303">
            <v>1</v>
          </cell>
          <cell r="AA303">
            <v>0</v>
          </cell>
          <cell r="AB303">
            <v>1</v>
          </cell>
          <cell r="AC303">
            <v>0</v>
          </cell>
          <cell r="AD303">
            <v>1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4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1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1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3</v>
          </cell>
          <cell r="BX303">
            <v>1</v>
          </cell>
          <cell r="BY303">
            <v>0</v>
          </cell>
          <cell r="BZ303">
            <v>2</v>
          </cell>
          <cell r="CA303">
            <v>2</v>
          </cell>
          <cell r="CB303">
            <v>5</v>
          </cell>
          <cell r="CC303">
            <v>2</v>
          </cell>
          <cell r="CD303">
            <v>3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6</v>
          </cell>
          <cell r="K304">
            <v>0</v>
          </cell>
          <cell r="L304">
            <v>3</v>
          </cell>
          <cell r="M304">
            <v>2</v>
          </cell>
          <cell r="N304">
            <v>10</v>
          </cell>
          <cell r="O304">
            <v>4</v>
          </cell>
          <cell r="P304">
            <v>2</v>
          </cell>
          <cell r="Q304">
            <v>1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28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6</v>
          </cell>
          <cell r="BX304">
            <v>0</v>
          </cell>
          <cell r="BY304">
            <v>3</v>
          </cell>
          <cell r="BZ304">
            <v>2</v>
          </cell>
          <cell r="CA304">
            <v>10</v>
          </cell>
          <cell r="CB304">
            <v>4</v>
          </cell>
          <cell r="CC304">
            <v>2</v>
          </cell>
          <cell r="CD304">
            <v>1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5</v>
          </cell>
          <cell r="K305">
            <v>2</v>
          </cell>
          <cell r="L305">
            <v>9</v>
          </cell>
          <cell r="M305">
            <v>3</v>
          </cell>
          <cell r="N305">
            <v>15</v>
          </cell>
          <cell r="O305">
            <v>4</v>
          </cell>
          <cell r="P305">
            <v>2</v>
          </cell>
          <cell r="Q305">
            <v>2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42</v>
          </cell>
          <cell r="W305">
            <v>0</v>
          </cell>
          <cell r="X305">
            <v>0</v>
          </cell>
          <cell r="Y305">
            <v>0</v>
          </cell>
          <cell r="Z305">
            <v>1</v>
          </cell>
          <cell r="AA305">
            <v>0</v>
          </cell>
          <cell r="AB305">
            <v>2</v>
          </cell>
          <cell r="AC305">
            <v>0</v>
          </cell>
          <cell r="AD305">
            <v>4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7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5</v>
          </cell>
          <cell r="BX305">
            <v>2</v>
          </cell>
          <cell r="BY305">
            <v>9</v>
          </cell>
          <cell r="BZ305">
            <v>4</v>
          </cell>
          <cell r="CA305">
            <v>15</v>
          </cell>
          <cell r="CB305">
            <v>6</v>
          </cell>
          <cell r="CC305">
            <v>2</v>
          </cell>
          <cell r="CD305">
            <v>6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4</v>
          </cell>
          <cell r="L306">
            <v>5</v>
          </cell>
          <cell r="M306">
            <v>0</v>
          </cell>
          <cell r="N306">
            <v>0</v>
          </cell>
          <cell r="O306">
            <v>0</v>
          </cell>
          <cell r="P306">
            <v>1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10</v>
          </cell>
          <cell r="W306">
            <v>0</v>
          </cell>
          <cell r="X306">
            <v>0</v>
          </cell>
          <cell r="Y306">
            <v>9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9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1</v>
          </cell>
          <cell r="AW306">
            <v>1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2</v>
          </cell>
          <cell r="BJ306">
            <v>0</v>
          </cell>
          <cell r="BK306">
            <v>1</v>
          </cell>
          <cell r="BL306">
            <v>0</v>
          </cell>
          <cell r="BM306">
            <v>3</v>
          </cell>
          <cell r="BN306">
            <v>0</v>
          </cell>
          <cell r="BO306">
            <v>2</v>
          </cell>
          <cell r="BP306">
            <v>0</v>
          </cell>
          <cell r="BQ306">
            <v>1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7</v>
          </cell>
          <cell r="BW306">
            <v>1</v>
          </cell>
          <cell r="BX306">
            <v>6</v>
          </cell>
          <cell r="BY306">
            <v>14</v>
          </cell>
          <cell r="BZ306">
            <v>3</v>
          </cell>
          <cell r="CA306">
            <v>0</v>
          </cell>
          <cell r="CB306">
            <v>2</v>
          </cell>
          <cell r="CC306">
            <v>2</v>
          </cell>
          <cell r="CD306">
            <v>1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6</v>
          </cell>
          <cell r="L307">
            <v>1</v>
          </cell>
          <cell r="M307">
            <v>4</v>
          </cell>
          <cell r="N307">
            <v>12</v>
          </cell>
          <cell r="O307">
            <v>2</v>
          </cell>
          <cell r="P307">
            <v>11</v>
          </cell>
          <cell r="Q307">
            <v>4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42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1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3</v>
          </cell>
          <cell r="BX307">
            <v>6</v>
          </cell>
          <cell r="BY307">
            <v>1</v>
          </cell>
          <cell r="BZ307">
            <v>4</v>
          </cell>
          <cell r="CA307">
            <v>12</v>
          </cell>
          <cell r="CB307">
            <v>2</v>
          </cell>
          <cell r="CC307">
            <v>11</v>
          </cell>
          <cell r="CD307">
            <v>4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9</v>
          </cell>
          <cell r="N308">
            <v>2</v>
          </cell>
          <cell r="O308">
            <v>0</v>
          </cell>
          <cell r="P308">
            <v>1</v>
          </cell>
          <cell r="Q308">
            <v>3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15</v>
          </cell>
          <cell r="W308">
            <v>0</v>
          </cell>
          <cell r="X308">
            <v>0</v>
          </cell>
          <cell r="Y308">
            <v>0</v>
          </cell>
          <cell r="Z308">
            <v>1</v>
          </cell>
          <cell r="AA308">
            <v>0</v>
          </cell>
          <cell r="AB308">
            <v>2</v>
          </cell>
          <cell r="AC308">
            <v>2</v>
          </cell>
          <cell r="AD308">
            <v>2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7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10</v>
          </cell>
          <cell r="CA308">
            <v>2</v>
          </cell>
          <cell r="CB308">
            <v>2</v>
          </cell>
          <cell r="CC308">
            <v>3</v>
          </cell>
          <cell r="CD308">
            <v>5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11</v>
          </cell>
          <cell r="K309">
            <v>8</v>
          </cell>
          <cell r="L309">
            <v>7</v>
          </cell>
          <cell r="M309">
            <v>7</v>
          </cell>
          <cell r="N309">
            <v>13</v>
          </cell>
          <cell r="O309">
            <v>16</v>
          </cell>
          <cell r="P309">
            <v>17</v>
          </cell>
          <cell r="Q309">
            <v>13</v>
          </cell>
          <cell r="R309">
            <v>3</v>
          </cell>
          <cell r="S309">
            <v>0</v>
          </cell>
          <cell r="T309">
            <v>0</v>
          </cell>
          <cell r="U309">
            <v>0</v>
          </cell>
          <cell r="V309">
            <v>95</v>
          </cell>
          <cell r="W309">
            <v>2</v>
          </cell>
          <cell r="X309">
            <v>0</v>
          </cell>
          <cell r="Y309">
            <v>0</v>
          </cell>
          <cell r="Z309">
            <v>2</v>
          </cell>
          <cell r="AA309">
            <v>1</v>
          </cell>
          <cell r="AB309">
            <v>8</v>
          </cell>
          <cell r="AC309">
            <v>7</v>
          </cell>
          <cell r="AD309">
            <v>4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24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13</v>
          </cell>
          <cell r="BX309">
            <v>8</v>
          </cell>
          <cell r="BY309">
            <v>7</v>
          </cell>
          <cell r="BZ309">
            <v>9</v>
          </cell>
          <cell r="CA309">
            <v>14</v>
          </cell>
          <cell r="CB309">
            <v>24</v>
          </cell>
          <cell r="CC309">
            <v>24</v>
          </cell>
          <cell r="CD309">
            <v>17</v>
          </cell>
          <cell r="CE309">
            <v>3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1</v>
          </cell>
          <cell r="L311">
            <v>1</v>
          </cell>
          <cell r="M311">
            <v>1</v>
          </cell>
          <cell r="N311">
            <v>1</v>
          </cell>
          <cell r="O311">
            <v>4</v>
          </cell>
          <cell r="P311">
            <v>1</v>
          </cell>
          <cell r="Q311">
            <v>0</v>
          </cell>
          <cell r="R311">
            <v>2</v>
          </cell>
          <cell r="S311">
            <v>0</v>
          </cell>
          <cell r="T311">
            <v>0</v>
          </cell>
          <cell r="U311">
            <v>0</v>
          </cell>
          <cell r="V311">
            <v>11</v>
          </cell>
          <cell r="W311">
            <v>1</v>
          </cell>
          <cell r="X311">
            <v>0</v>
          </cell>
          <cell r="Y311">
            <v>2</v>
          </cell>
          <cell r="Z311">
            <v>1</v>
          </cell>
          <cell r="AA311">
            <v>4</v>
          </cell>
          <cell r="AB311">
            <v>1</v>
          </cell>
          <cell r="AC311">
            <v>1</v>
          </cell>
          <cell r="AD311">
            <v>0</v>
          </cell>
          <cell r="AE311">
            <v>1</v>
          </cell>
          <cell r="AF311">
            <v>0</v>
          </cell>
          <cell r="AG311">
            <v>0</v>
          </cell>
          <cell r="AH311">
            <v>0</v>
          </cell>
          <cell r="AI311">
            <v>11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1</v>
          </cell>
          <cell r="BY311">
            <v>3</v>
          </cell>
          <cell r="BZ311">
            <v>2</v>
          </cell>
          <cell r="CA311">
            <v>5</v>
          </cell>
          <cell r="CB311">
            <v>5</v>
          </cell>
          <cell r="CC311">
            <v>2</v>
          </cell>
          <cell r="CD311">
            <v>0</v>
          </cell>
          <cell r="CE311">
            <v>3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14</v>
          </cell>
          <cell r="K312">
            <v>3</v>
          </cell>
          <cell r="L312">
            <v>1</v>
          </cell>
          <cell r="M312">
            <v>7</v>
          </cell>
          <cell r="N312">
            <v>2</v>
          </cell>
          <cell r="O312">
            <v>1</v>
          </cell>
          <cell r="P312">
            <v>4</v>
          </cell>
          <cell r="Q312">
            <v>1</v>
          </cell>
          <cell r="R312">
            <v>5</v>
          </cell>
          <cell r="S312">
            <v>0</v>
          </cell>
          <cell r="T312">
            <v>0</v>
          </cell>
          <cell r="U312">
            <v>0</v>
          </cell>
          <cell r="V312">
            <v>38</v>
          </cell>
          <cell r="W312">
            <v>3</v>
          </cell>
          <cell r="X312">
            <v>4</v>
          </cell>
          <cell r="Y312">
            <v>1</v>
          </cell>
          <cell r="Z312">
            <v>3</v>
          </cell>
          <cell r="AA312">
            <v>2</v>
          </cell>
          <cell r="AB312">
            <v>0</v>
          </cell>
          <cell r="AC312">
            <v>4</v>
          </cell>
          <cell r="AD312">
            <v>4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21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2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3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17</v>
          </cell>
          <cell r="BX312">
            <v>7</v>
          </cell>
          <cell r="BY312">
            <v>2</v>
          </cell>
          <cell r="BZ312">
            <v>11</v>
          </cell>
          <cell r="CA312">
            <v>6</v>
          </cell>
          <cell r="CB312">
            <v>1</v>
          </cell>
          <cell r="CC312">
            <v>8</v>
          </cell>
          <cell r="CD312">
            <v>5</v>
          </cell>
          <cell r="CE312">
            <v>5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10</v>
          </cell>
          <cell r="M313">
            <v>9</v>
          </cell>
          <cell r="N313">
            <v>15</v>
          </cell>
          <cell r="O313">
            <v>8</v>
          </cell>
          <cell r="P313">
            <v>5</v>
          </cell>
          <cell r="Q313">
            <v>7</v>
          </cell>
          <cell r="R313">
            <v>6</v>
          </cell>
          <cell r="S313">
            <v>0</v>
          </cell>
          <cell r="T313">
            <v>0</v>
          </cell>
          <cell r="U313">
            <v>0</v>
          </cell>
          <cell r="V313">
            <v>60</v>
          </cell>
          <cell r="W313">
            <v>6</v>
          </cell>
          <cell r="X313">
            <v>2</v>
          </cell>
          <cell r="Y313">
            <v>1</v>
          </cell>
          <cell r="Z313">
            <v>0</v>
          </cell>
          <cell r="AA313">
            <v>0</v>
          </cell>
          <cell r="AB313">
            <v>0</v>
          </cell>
          <cell r="AC313">
            <v>4</v>
          </cell>
          <cell r="AD313">
            <v>2</v>
          </cell>
          <cell r="AE313">
            <v>3</v>
          </cell>
          <cell r="AF313">
            <v>0</v>
          </cell>
          <cell r="AG313">
            <v>0</v>
          </cell>
          <cell r="AH313">
            <v>0</v>
          </cell>
          <cell r="AI313">
            <v>18</v>
          </cell>
          <cell r="AJ313">
            <v>0</v>
          </cell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6</v>
          </cell>
          <cell r="BX313">
            <v>2</v>
          </cell>
          <cell r="BY313">
            <v>12</v>
          </cell>
          <cell r="BZ313">
            <v>9</v>
          </cell>
          <cell r="CA313">
            <v>15</v>
          </cell>
          <cell r="CB313">
            <v>8</v>
          </cell>
          <cell r="CC313">
            <v>9</v>
          </cell>
          <cell r="CD313">
            <v>9</v>
          </cell>
          <cell r="CE313">
            <v>9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2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3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5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3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2</v>
          </cell>
          <cell r="K315">
            <v>8</v>
          </cell>
          <cell r="L315">
            <v>4</v>
          </cell>
          <cell r="M315">
            <v>3</v>
          </cell>
          <cell r="N315">
            <v>3</v>
          </cell>
          <cell r="O315">
            <v>2</v>
          </cell>
          <cell r="P315">
            <v>2</v>
          </cell>
          <cell r="Q315">
            <v>2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27</v>
          </cell>
          <cell r="W315">
            <v>2</v>
          </cell>
          <cell r="X315">
            <v>0</v>
          </cell>
          <cell r="Y315">
            <v>2</v>
          </cell>
          <cell r="Z315">
            <v>1</v>
          </cell>
          <cell r="AA315">
            <v>0</v>
          </cell>
          <cell r="AB315">
            <v>3</v>
          </cell>
          <cell r="AC315">
            <v>5</v>
          </cell>
          <cell r="AD315">
            <v>3</v>
          </cell>
          <cell r="AE315">
            <v>5</v>
          </cell>
          <cell r="AF315">
            <v>0</v>
          </cell>
          <cell r="AG315">
            <v>0</v>
          </cell>
          <cell r="AH315">
            <v>0</v>
          </cell>
          <cell r="AI315">
            <v>21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4</v>
          </cell>
          <cell r="BX315">
            <v>8</v>
          </cell>
          <cell r="BY315">
            <v>6</v>
          </cell>
          <cell r="BZ315">
            <v>4</v>
          </cell>
          <cell r="CA315">
            <v>3</v>
          </cell>
          <cell r="CB315">
            <v>5</v>
          </cell>
          <cell r="CC315">
            <v>7</v>
          </cell>
          <cell r="CD315">
            <v>5</v>
          </cell>
          <cell r="CE315">
            <v>6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2</v>
          </cell>
          <cell r="N316">
            <v>1</v>
          </cell>
          <cell r="O316">
            <v>1</v>
          </cell>
          <cell r="P316">
            <v>2</v>
          </cell>
          <cell r="Q316">
            <v>1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7</v>
          </cell>
          <cell r="W316">
            <v>1</v>
          </cell>
          <cell r="X316">
            <v>0</v>
          </cell>
          <cell r="Y316">
            <v>0</v>
          </cell>
          <cell r="Z316">
            <v>1</v>
          </cell>
          <cell r="AA316">
            <v>4</v>
          </cell>
          <cell r="AB316">
            <v>3</v>
          </cell>
          <cell r="AC316">
            <v>5</v>
          </cell>
          <cell r="AD316">
            <v>4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18</v>
          </cell>
          <cell r="AJ316">
            <v>0</v>
          </cell>
          <cell r="AK316">
            <v>0</v>
          </cell>
          <cell r="AL316">
            <v>0</v>
          </cell>
          <cell r="AM316">
            <v>2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2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1</v>
          </cell>
          <cell r="BX316">
            <v>0</v>
          </cell>
          <cell r="BY316">
            <v>0</v>
          </cell>
          <cell r="BZ316">
            <v>5</v>
          </cell>
          <cell r="CA316">
            <v>5</v>
          </cell>
          <cell r="CB316">
            <v>4</v>
          </cell>
          <cell r="CC316">
            <v>7</v>
          </cell>
          <cell r="CD316">
            <v>5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0</v>
          </cell>
          <cell r="M317">
            <v>1</v>
          </cell>
          <cell r="N317">
            <v>3</v>
          </cell>
          <cell r="O317">
            <v>6</v>
          </cell>
          <cell r="P317">
            <v>5</v>
          </cell>
          <cell r="Q317">
            <v>2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23</v>
          </cell>
          <cell r="W317">
            <v>1</v>
          </cell>
          <cell r="X317">
            <v>0</v>
          </cell>
          <cell r="Y317">
            <v>0</v>
          </cell>
          <cell r="Z317">
            <v>1</v>
          </cell>
          <cell r="AA317">
            <v>0</v>
          </cell>
          <cell r="AB317">
            <v>0</v>
          </cell>
          <cell r="AC317">
            <v>2</v>
          </cell>
          <cell r="AD317">
            <v>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6</v>
          </cell>
          <cell r="AJ317">
            <v>1</v>
          </cell>
          <cell r="AK317">
            <v>0</v>
          </cell>
          <cell r="AL317">
            <v>1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3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4</v>
          </cell>
          <cell r="BX317">
            <v>4</v>
          </cell>
          <cell r="BY317">
            <v>1</v>
          </cell>
          <cell r="BZ317">
            <v>3</v>
          </cell>
          <cell r="CA317">
            <v>3</v>
          </cell>
          <cell r="CB317">
            <v>6</v>
          </cell>
          <cell r="CC317">
            <v>7</v>
          </cell>
          <cell r="CD317">
            <v>4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1</v>
          </cell>
          <cell r="L318">
            <v>5</v>
          </cell>
          <cell r="M318">
            <v>4</v>
          </cell>
          <cell r="N318">
            <v>9</v>
          </cell>
          <cell r="O318">
            <v>1</v>
          </cell>
          <cell r="P318">
            <v>4</v>
          </cell>
          <cell r="Q318">
            <v>1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25</v>
          </cell>
          <cell r="W318">
            <v>6</v>
          </cell>
          <cell r="X318">
            <v>0</v>
          </cell>
          <cell r="Y318">
            <v>2</v>
          </cell>
          <cell r="Z318">
            <v>3</v>
          </cell>
          <cell r="AA318">
            <v>6</v>
          </cell>
          <cell r="AB318">
            <v>1</v>
          </cell>
          <cell r="AC318">
            <v>2</v>
          </cell>
          <cell r="AD318">
            <v>11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31</v>
          </cell>
          <cell r="AJ318">
            <v>1</v>
          </cell>
          <cell r="AK318">
            <v>0</v>
          </cell>
          <cell r="AL318">
            <v>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6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2</v>
          </cell>
          <cell r="BL318">
            <v>9</v>
          </cell>
          <cell r="BM318">
            <v>1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12</v>
          </cell>
          <cell r="BW318">
            <v>7</v>
          </cell>
          <cell r="BX318">
            <v>3</v>
          </cell>
          <cell r="BY318">
            <v>21</v>
          </cell>
          <cell r="BZ318">
            <v>8</v>
          </cell>
          <cell r="CA318">
            <v>15</v>
          </cell>
          <cell r="CB318">
            <v>2</v>
          </cell>
          <cell r="CC318">
            <v>6</v>
          </cell>
          <cell r="CD318">
            <v>12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2</v>
          </cell>
          <cell r="L319">
            <v>0</v>
          </cell>
          <cell r="M319">
            <v>6</v>
          </cell>
          <cell r="N319">
            <v>2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10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1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1</v>
          </cell>
          <cell r="BW319">
            <v>0</v>
          </cell>
          <cell r="BX319">
            <v>3</v>
          </cell>
          <cell r="BY319">
            <v>0</v>
          </cell>
          <cell r="BZ319">
            <v>6</v>
          </cell>
          <cell r="CA319">
            <v>2</v>
          </cell>
          <cell r="CB319">
            <v>0</v>
          </cell>
          <cell r="CC319">
            <v>0</v>
          </cell>
          <cell r="CD319">
            <v>2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1</v>
          </cell>
          <cell r="K320">
            <v>4</v>
          </cell>
          <cell r="L320">
            <v>4</v>
          </cell>
          <cell r="M320">
            <v>1</v>
          </cell>
          <cell r="N320">
            <v>3</v>
          </cell>
          <cell r="O320">
            <v>4</v>
          </cell>
          <cell r="P320">
            <v>11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28</v>
          </cell>
          <cell r="W320">
            <v>0</v>
          </cell>
          <cell r="X320">
            <v>3</v>
          </cell>
          <cell r="Y320">
            <v>0</v>
          </cell>
          <cell r="Z320">
            <v>2</v>
          </cell>
          <cell r="AA320">
            <v>0</v>
          </cell>
          <cell r="AB320">
            <v>4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9</v>
          </cell>
          <cell r="AJ320">
            <v>0</v>
          </cell>
          <cell r="AK320">
            <v>0</v>
          </cell>
          <cell r="AL320">
            <v>0</v>
          </cell>
          <cell r="AM320">
            <v>3</v>
          </cell>
          <cell r="AN320">
            <v>0</v>
          </cell>
          <cell r="AO320">
            <v>2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5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1</v>
          </cell>
          <cell r="BX320">
            <v>7</v>
          </cell>
          <cell r="BY320">
            <v>4</v>
          </cell>
          <cell r="BZ320">
            <v>6</v>
          </cell>
          <cell r="CA320">
            <v>3</v>
          </cell>
          <cell r="CB320">
            <v>10</v>
          </cell>
          <cell r="CC320">
            <v>11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PUESTO DE SALUD I-1 NUEVO OLAYA</v>
          </cell>
          <cell r="J321">
            <v>1</v>
          </cell>
          <cell r="K321">
            <v>0</v>
          </cell>
          <cell r="L321">
            <v>2</v>
          </cell>
          <cell r="M321">
            <v>5</v>
          </cell>
          <cell r="N321">
            <v>1</v>
          </cell>
          <cell r="O321">
            <v>1</v>
          </cell>
          <cell r="P321">
            <v>3</v>
          </cell>
          <cell r="Q321">
            <v>3</v>
          </cell>
          <cell r="R321">
            <v>7</v>
          </cell>
          <cell r="S321">
            <v>0</v>
          </cell>
          <cell r="T321">
            <v>0</v>
          </cell>
          <cell r="U321">
            <v>0</v>
          </cell>
          <cell r="V321">
            <v>23</v>
          </cell>
          <cell r="W321">
            <v>0</v>
          </cell>
          <cell r="X321">
            <v>0</v>
          </cell>
          <cell r="Y321">
            <v>0</v>
          </cell>
          <cell r="Z321">
            <v>2</v>
          </cell>
          <cell r="AA321">
            <v>2</v>
          </cell>
          <cell r="AB321">
            <v>1</v>
          </cell>
          <cell r="AC321">
            <v>1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6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>
            <v>1</v>
          </cell>
          <cell r="AR321">
            <v>1</v>
          </cell>
          <cell r="AS321">
            <v>0</v>
          </cell>
          <cell r="AT321">
            <v>0</v>
          </cell>
          <cell r="AU321">
            <v>0</v>
          </cell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1</v>
          </cell>
          <cell r="BX321">
            <v>0</v>
          </cell>
          <cell r="BY321">
            <v>2</v>
          </cell>
          <cell r="BZ321">
            <v>7</v>
          </cell>
          <cell r="CA321">
            <v>3</v>
          </cell>
          <cell r="CB321">
            <v>3</v>
          </cell>
          <cell r="CC321">
            <v>4</v>
          </cell>
          <cell r="CD321">
            <v>4</v>
          </cell>
          <cell r="CE321">
            <v>8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1</v>
          </cell>
          <cell r="K322">
            <v>1</v>
          </cell>
          <cell r="L322">
            <v>0</v>
          </cell>
          <cell r="M322">
            <v>2</v>
          </cell>
          <cell r="N322">
            <v>2</v>
          </cell>
          <cell r="O322">
            <v>1</v>
          </cell>
          <cell r="P322">
            <v>6</v>
          </cell>
          <cell r="Q322">
            <v>3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16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1</v>
          </cell>
          <cell r="AS322">
            <v>0</v>
          </cell>
          <cell r="AT322">
            <v>0</v>
          </cell>
          <cell r="AU322">
            <v>0</v>
          </cell>
          <cell r="AV322">
            <v>1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1</v>
          </cell>
          <cell r="BX322">
            <v>1</v>
          </cell>
          <cell r="BY322">
            <v>0</v>
          </cell>
          <cell r="BZ322">
            <v>2</v>
          </cell>
          <cell r="CA322">
            <v>2</v>
          </cell>
          <cell r="CB322">
            <v>1</v>
          </cell>
          <cell r="CC322">
            <v>6</v>
          </cell>
          <cell r="CD322">
            <v>3</v>
          </cell>
          <cell r="CE322">
            <v>1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2</v>
          </cell>
          <cell r="Q323">
            <v>1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3</v>
          </cell>
          <cell r="W323">
            <v>0</v>
          </cell>
          <cell r="X323">
            <v>0</v>
          </cell>
          <cell r="Y323">
            <v>0</v>
          </cell>
          <cell r="Z323">
            <v>1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1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1</v>
          </cell>
          <cell r="CA323">
            <v>0</v>
          </cell>
          <cell r="CB323">
            <v>0</v>
          </cell>
          <cell r="CC323">
            <v>2</v>
          </cell>
          <cell r="CD323">
            <v>1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>LOS DELFINES</v>
          </cell>
          <cell r="J324">
            <v>21</v>
          </cell>
          <cell r="K324">
            <v>7</v>
          </cell>
          <cell r="L324">
            <v>13</v>
          </cell>
          <cell r="M324">
            <v>13</v>
          </cell>
          <cell r="N324">
            <v>0</v>
          </cell>
          <cell r="O324">
            <v>0</v>
          </cell>
          <cell r="P324">
            <v>1</v>
          </cell>
          <cell r="Q324">
            <v>2</v>
          </cell>
          <cell r="R324">
            <v>3</v>
          </cell>
          <cell r="S324">
            <v>0</v>
          </cell>
          <cell r="T324">
            <v>0</v>
          </cell>
          <cell r="U324">
            <v>0</v>
          </cell>
          <cell r="V324">
            <v>60</v>
          </cell>
          <cell r="W324">
            <v>0</v>
          </cell>
          <cell r="X324">
            <v>0</v>
          </cell>
          <cell r="Y324">
            <v>0</v>
          </cell>
          <cell r="Z324">
            <v>2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2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1</v>
          </cell>
          <cell r="BQ324">
            <v>0</v>
          </cell>
          <cell r="BR324">
            <v>1</v>
          </cell>
          <cell r="BS324">
            <v>0</v>
          </cell>
          <cell r="BT324">
            <v>0</v>
          </cell>
          <cell r="BU324">
            <v>0</v>
          </cell>
          <cell r="BV324">
            <v>2</v>
          </cell>
          <cell r="BW324">
            <v>21</v>
          </cell>
          <cell r="BX324">
            <v>7</v>
          </cell>
          <cell r="BY324">
            <v>13</v>
          </cell>
          <cell r="BZ324">
            <v>15</v>
          </cell>
          <cell r="CA324">
            <v>0</v>
          </cell>
          <cell r="CB324">
            <v>0</v>
          </cell>
          <cell r="CC324">
            <v>2</v>
          </cell>
          <cell r="CD324">
            <v>2</v>
          </cell>
          <cell r="CE324">
            <v>4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>
            <v>0</v>
          </cell>
          <cell r="L325">
            <v>1</v>
          </cell>
          <cell r="M325">
            <v>0</v>
          </cell>
          <cell r="N325">
            <v>1</v>
          </cell>
          <cell r="O325">
            <v>2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5</v>
          </cell>
          <cell r="W325">
            <v>7</v>
          </cell>
          <cell r="X325">
            <v>1</v>
          </cell>
          <cell r="Y325">
            <v>0</v>
          </cell>
          <cell r="Z325">
            <v>0</v>
          </cell>
          <cell r="AA325">
            <v>4</v>
          </cell>
          <cell r="AB325">
            <v>10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22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8</v>
          </cell>
          <cell r="BX325">
            <v>1</v>
          </cell>
          <cell r="BY325">
            <v>1</v>
          </cell>
          <cell r="BZ325">
            <v>0</v>
          </cell>
          <cell r="CA325">
            <v>5</v>
          </cell>
          <cell r="CB325">
            <v>12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1</v>
          </cell>
          <cell r="K326">
            <v>1</v>
          </cell>
          <cell r="L326">
            <v>1</v>
          </cell>
          <cell r="M326">
            <v>3</v>
          </cell>
          <cell r="N326">
            <v>2</v>
          </cell>
          <cell r="O326">
            <v>1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9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1</v>
          </cell>
          <cell r="AB326">
            <v>1</v>
          </cell>
          <cell r="AC326">
            <v>2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4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1</v>
          </cell>
          <cell r="BX326">
            <v>1</v>
          </cell>
          <cell r="BY326">
            <v>1</v>
          </cell>
          <cell r="BZ326">
            <v>3</v>
          </cell>
          <cell r="CA326">
            <v>3</v>
          </cell>
          <cell r="CB326">
            <v>2</v>
          </cell>
          <cell r="CC326">
            <v>2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3</v>
          </cell>
          <cell r="K327">
            <v>1</v>
          </cell>
          <cell r="L327">
            <v>2</v>
          </cell>
          <cell r="M327">
            <v>1</v>
          </cell>
          <cell r="N327">
            <v>2</v>
          </cell>
          <cell r="O327">
            <v>2</v>
          </cell>
          <cell r="P327">
            <v>8</v>
          </cell>
          <cell r="Q327">
            <v>5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24</v>
          </cell>
          <cell r="W327">
            <v>0</v>
          </cell>
          <cell r="X327">
            <v>1</v>
          </cell>
          <cell r="Y327">
            <v>1</v>
          </cell>
          <cell r="Z327">
            <v>0</v>
          </cell>
          <cell r="AA327">
            <v>0</v>
          </cell>
          <cell r="AB327">
            <v>1</v>
          </cell>
          <cell r="AC327">
            <v>1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4</v>
          </cell>
          <cell r="AJ327">
            <v>1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2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3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4</v>
          </cell>
          <cell r="BX327">
            <v>2</v>
          </cell>
          <cell r="BY327">
            <v>3</v>
          </cell>
          <cell r="BZ327">
            <v>1</v>
          </cell>
          <cell r="CA327">
            <v>2</v>
          </cell>
          <cell r="CB327">
            <v>5</v>
          </cell>
          <cell r="CC327">
            <v>9</v>
          </cell>
          <cell r="CD327">
            <v>5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2</v>
          </cell>
          <cell r="AC328">
            <v>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4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2</v>
          </cell>
          <cell r="CC328">
            <v>2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1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1</v>
          </cell>
          <cell r="Q330">
            <v>1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3</v>
          </cell>
          <cell r="W330">
            <v>1</v>
          </cell>
          <cell r="X330">
            <v>1</v>
          </cell>
          <cell r="Y330">
            <v>2</v>
          </cell>
          <cell r="Z330">
            <v>0</v>
          </cell>
          <cell r="AA330">
            <v>1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5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2</v>
          </cell>
          <cell r="BX330">
            <v>1</v>
          </cell>
          <cell r="BY330">
            <v>2</v>
          </cell>
          <cell r="BZ330">
            <v>0</v>
          </cell>
          <cell r="CA330">
            <v>1</v>
          </cell>
          <cell r="CB330">
            <v>0</v>
          </cell>
          <cell r="CC330">
            <v>1</v>
          </cell>
          <cell r="CD330">
            <v>1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7</v>
          </cell>
          <cell r="K331">
            <v>0</v>
          </cell>
          <cell r="L331">
            <v>7</v>
          </cell>
          <cell r="M331">
            <v>3</v>
          </cell>
          <cell r="N331">
            <v>6</v>
          </cell>
          <cell r="O331">
            <v>3</v>
          </cell>
          <cell r="P331">
            <v>11</v>
          </cell>
          <cell r="Q331">
            <v>2</v>
          </cell>
          <cell r="R331">
            <v>9</v>
          </cell>
          <cell r="S331">
            <v>0</v>
          </cell>
          <cell r="T331">
            <v>0</v>
          </cell>
          <cell r="U331">
            <v>0</v>
          </cell>
          <cell r="V331">
            <v>48</v>
          </cell>
          <cell r="W331">
            <v>0</v>
          </cell>
          <cell r="X331">
            <v>1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1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1</v>
          </cell>
          <cell r="BN331">
            <v>0</v>
          </cell>
          <cell r="BO331">
            <v>0</v>
          </cell>
          <cell r="BP331">
            <v>0</v>
          </cell>
          <cell r="BQ331">
            <v>3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4</v>
          </cell>
          <cell r="BW331">
            <v>7</v>
          </cell>
          <cell r="BX331">
            <v>1</v>
          </cell>
          <cell r="BY331">
            <v>7</v>
          </cell>
          <cell r="BZ331">
            <v>4</v>
          </cell>
          <cell r="CA331">
            <v>6</v>
          </cell>
          <cell r="CB331">
            <v>3</v>
          </cell>
          <cell r="CC331">
            <v>11</v>
          </cell>
          <cell r="CD331">
            <v>5</v>
          </cell>
          <cell r="CE331">
            <v>9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PUESTO DE SALUD I-1 PUCAPANGA</v>
          </cell>
          <cell r="J332">
            <v>1</v>
          </cell>
          <cell r="K332">
            <v>2</v>
          </cell>
          <cell r="L332">
            <v>4</v>
          </cell>
          <cell r="M332">
            <v>3</v>
          </cell>
          <cell r="N332">
            <v>5</v>
          </cell>
          <cell r="O332">
            <v>3</v>
          </cell>
          <cell r="P332">
            <v>5</v>
          </cell>
          <cell r="Q332">
            <v>4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27</v>
          </cell>
          <cell r="W332">
            <v>0</v>
          </cell>
          <cell r="X332">
            <v>1</v>
          </cell>
          <cell r="Y332">
            <v>1</v>
          </cell>
          <cell r="Z332">
            <v>0</v>
          </cell>
          <cell r="AA332">
            <v>0</v>
          </cell>
          <cell r="AB332">
            <v>2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4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1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1</v>
          </cell>
          <cell r="BW332">
            <v>1</v>
          </cell>
          <cell r="BX332">
            <v>4</v>
          </cell>
          <cell r="BY332">
            <v>5</v>
          </cell>
          <cell r="BZ332">
            <v>3</v>
          </cell>
          <cell r="CA332">
            <v>5</v>
          </cell>
          <cell r="CB332">
            <v>5</v>
          </cell>
          <cell r="CC332">
            <v>5</v>
          </cell>
          <cell r="CD332">
            <v>4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1</v>
          </cell>
          <cell r="AA333">
            <v>1</v>
          </cell>
          <cell r="AB333">
            <v>1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3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1</v>
          </cell>
          <cell r="CA333">
            <v>1</v>
          </cell>
          <cell r="CB333">
            <v>1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1</v>
          </cell>
          <cell r="W334">
            <v>0</v>
          </cell>
          <cell r="X334">
            <v>0</v>
          </cell>
          <cell r="Y334">
            <v>0</v>
          </cell>
          <cell r="Z334">
            <v>1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1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1</v>
          </cell>
          <cell r="CA334">
            <v>0</v>
          </cell>
          <cell r="CB334">
            <v>0</v>
          </cell>
          <cell r="CC334">
            <v>0</v>
          </cell>
          <cell r="CD334">
            <v>1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1</v>
          </cell>
          <cell r="L335">
            <v>5</v>
          </cell>
          <cell r="M335">
            <v>1</v>
          </cell>
          <cell r="N335">
            <v>0</v>
          </cell>
          <cell r="O335">
            <v>0</v>
          </cell>
          <cell r="P335">
            <v>1</v>
          </cell>
          <cell r="Q335">
            <v>1</v>
          </cell>
          <cell r="R335">
            <v>2</v>
          </cell>
          <cell r="S335">
            <v>0</v>
          </cell>
          <cell r="T335">
            <v>0</v>
          </cell>
          <cell r="U335">
            <v>0</v>
          </cell>
          <cell r="V335">
            <v>11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1</v>
          </cell>
          <cell r="AC335">
            <v>1</v>
          </cell>
          <cell r="AD335">
            <v>2</v>
          </cell>
          <cell r="AE335">
            <v>2</v>
          </cell>
          <cell r="AF335">
            <v>0</v>
          </cell>
          <cell r="AG335">
            <v>0</v>
          </cell>
          <cell r="AH335">
            <v>0</v>
          </cell>
          <cell r="AI335">
            <v>6</v>
          </cell>
          <cell r="AJ335">
            <v>0</v>
          </cell>
          <cell r="AK335">
            <v>1</v>
          </cell>
          <cell r="AL335">
            <v>2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3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2</v>
          </cell>
          <cell r="BY335">
            <v>7</v>
          </cell>
          <cell r="BZ335">
            <v>1</v>
          </cell>
          <cell r="CA335">
            <v>0</v>
          </cell>
          <cell r="CB335">
            <v>1</v>
          </cell>
          <cell r="CC335">
            <v>2</v>
          </cell>
          <cell r="CD335">
            <v>3</v>
          </cell>
          <cell r="CE335">
            <v>4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NEW YORK</v>
          </cell>
          <cell r="J336">
            <v>6</v>
          </cell>
          <cell r="K336">
            <v>4</v>
          </cell>
          <cell r="L336">
            <v>3</v>
          </cell>
          <cell r="M336">
            <v>4</v>
          </cell>
          <cell r="N336">
            <v>4</v>
          </cell>
          <cell r="O336">
            <v>1</v>
          </cell>
          <cell r="P336">
            <v>13</v>
          </cell>
          <cell r="Q336">
            <v>4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39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1</v>
          </cell>
          <cell r="AB336">
            <v>1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2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6</v>
          </cell>
          <cell r="BX336">
            <v>4</v>
          </cell>
          <cell r="BY336">
            <v>3</v>
          </cell>
          <cell r="BZ336">
            <v>4</v>
          </cell>
          <cell r="CA336">
            <v>5</v>
          </cell>
          <cell r="CB336">
            <v>2</v>
          </cell>
          <cell r="CC336">
            <v>13</v>
          </cell>
          <cell r="CD336">
            <v>4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2</v>
          </cell>
          <cell r="K337">
            <v>3</v>
          </cell>
          <cell r="L337">
            <v>0</v>
          </cell>
          <cell r="M337">
            <v>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8</v>
          </cell>
          <cell r="W337">
            <v>1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1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3</v>
          </cell>
          <cell r="BX337">
            <v>3</v>
          </cell>
          <cell r="BY337">
            <v>0</v>
          </cell>
          <cell r="BZ337">
            <v>3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P.S. I-1 VISTA ALEGRE DE YURIMAGUAS</v>
          </cell>
          <cell r="J338">
            <v>7</v>
          </cell>
          <cell r="K338">
            <v>9</v>
          </cell>
          <cell r="L338">
            <v>4</v>
          </cell>
          <cell r="M338">
            <v>2</v>
          </cell>
          <cell r="N338">
            <v>5</v>
          </cell>
          <cell r="O338">
            <v>7</v>
          </cell>
          <cell r="P338">
            <v>3</v>
          </cell>
          <cell r="Q338">
            <v>4</v>
          </cell>
          <cell r="R338">
            <v>6</v>
          </cell>
          <cell r="S338">
            <v>0</v>
          </cell>
          <cell r="T338">
            <v>0</v>
          </cell>
          <cell r="U338">
            <v>0</v>
          </cell>
          <cell r="V338">
            <v>47</v>
          </cell>
          <cell r="W338">
            <v>0</v>
          </cell>
          <cell r="X338">
            <v>0</v>
          </cell>
          <cell r="Y338">
            <v>1</v>
          </cell>
          <cell r="Z338">
            <v>1</v>
          </cell>
          <cell r="AA338">
            <v>0</v>
          </cell>
          <cell r="AB338">
            <v>0</v>
          </cell>
          <cell r="AC338">
            <v>1</v>
          </cell>
          <cell r="AD338">
            <v>1</v>
          </cell>
          <cell r="AE338">
            <v>1</v>
          </cell>
          <cell r="AF338">
            <v>0</v>
          </cell>
          <cell r="AG338">
            <v>0</v>
          </cell>
          <cell r="AH338">
            <v>0</v>
          </cell>
          <cell r="AI338">
            <v>5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7</v>
          </cell>
          <cell r="BX338">
            <v>9</v>
          </cell>
          <cell r="BY338">
            <v>5</v>
          </cell>
          <cell r="BZ338">
            <v>3</v>
          </cell>
          <cell r="CA338">
            <v>5</v>
          </cell>
          <cell r="CB338">
            <v>7</v>
          </cell>
          <cell r="CC338">
            <v>4</v>
          </cell>
          <cell r="CD338">
            <v>5</v>
          </cell>
          <cell r="CE338">
            <v>7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1</v>
          </cell>
          <cell r="K339">
            <v>2</v>
          </cell>
          <cell r="L339">
            <v>4</v>
          </cell>
          <cell r="M339">
            <v>1</v>
          </cell>
          <cell r="N339">
            <v>4</v>
          </cell>
          <cell r="O339">
            <v>4</v>
          </cell>
          <cell r="P339">
            <v>4</v>
          </cell>
          <cell r="Q339">
            <v>1</v>
          </cell>
          <cell r="R339">
            <v>1</v>
          </cell>
          <cell r="S339">
            <v>0</v>
          </cell>
          <cell r="T339">
            <v>0</v>
          </cell>
          <cell r="U339">
            <v>0</v>
          </cell>
          <cell r="V339">
            <v>22</v>
          </cell>
          <cell r="W339">
            <v>3</v>
          </cell>
          <cell r="X339">
            <v>3</v>
          </cell>
          <cell r="Y339">
            <v>1</v>
          </cell>
          <cell r="Z339">
            <v>1</v>
          </cell>
          <cell r="AA339">
            <v>0</v>
          </cell>
          <cell r="AB339">
            <v>6</v>
          </cell>
          <cell r="AC339">
            <v>5</v>
          </cell>
          <cell r="AD339">
            <v>5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24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4</v>
          </cell>
          <cell r="BX339">
            <v>5</v>
          </cell>
          <cell r="BY339">
            <v>5</v>
          </cell>
          <cell r="BZ339">
            <v>2</v>
          </cell>
          <cell r="CA339">
            <v>4</v>
          </cell>
          <cell r="CB339">
            <v>10</v>
          </cell>
          <cell r="CC339">
            <v>9</v>
          </cell>
          <cell r="CD339">
            <v>6</v>
          </cell>
          <cell r="CE339">
            <v>1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3</v>
          </cell>
          <cell r="L340">
            <v>0</v>
          </cell>
          <cell r="M340">
            <v>2</v>
          </cell>
          <cell r="N340">
            <v>1</v>
          </cell>
          <cell r="O340">
            <v>0</v>
          </cell>
          <cell r="P340">
            <v>1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7</v>
          </cell>
          <cell r="W340">
            <v>0</v>
          </cell>
          <cell r="X340">
            <v>3</v>
          </cell>
          <cell r="Y340">
            <v>1</v>
          </cell>
          <cell r="Z340">
            <v>1</v>
          </cell>
          <cell r="AA340">
            <v>1</v>
          </cell>
          <cell r="AB340">
            <v>0</v>
          </cell>
          <cell r="AC340">
            <v>3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9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6</v>
          </cell>
          <cell r="BY340">
            <v>1</v>
          </cell>
          <cell r="BZ340">
            <v>3</v>
          </cell>
          <cell r="CA340">
            <v>2</v>
          </cell>
          <cell r="CB340">
            <v>0</v>
          </cell>
          <cell r="CC340">
            <v>4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C.S. NATIVIDAD</v>
          </cell>
          <cell r="J341">
            <v>11</v>
          </cell>
          <cell r="K341">
            <v>5</v>
          </cell>
          <cell r="L341">
            <v>3</v>
          </cell>
          <cell r="M341">
            <v>8</v>
          </cell>
          <cell r="N341">
            <v>3</v>
          </cell>
          <cell r="O341">
            <v>2</v>
          </cell>
          <cell r="P341">
            <v>1</v>
          </cell>
          <cell r="Q341">
            <v>8</v>
          </cell>
          <cell r="R341">
            <v>2</v>
          </cell>
          <cell r="S341">
            <v>0</v>
          </cell>
          <cell r="T341">
            <v>0</v>
          </cell>
          <cell r="U341">
            <v>0</v>
          </cell>
          <cell r="V341">
            <v>43</v>
          </cell>
          <cell r="W341">
            <v>8</v>
          </cell>
          <cell r="X341">
            <v>4</v>
          </cell>
          <cell r="Y341">
            <v>1</v>
          </cell>
          <cell r="Z341">
            <v>4</v>
          </cell>
          <cell r="AA341">
            <v>4</v>
          </cell>
          <cell r="AB341">
            <v>2</v>
          </cell>
          <cell r="AC341">
            <v>0</v>
          </cell>
          <cell r="AD341">
            <v>11</v>
          </cell>
          <cell r="AE341">
            <v>6</v>
          </cell>
          <cell r="AF341">
            <v>0</v>
          </cell>
          <cell r="AG341">
            <v>0</v>
          </cell>
          <cell r="AH341">
            <v>0</v>
          </cell>
          <cell r="AI341">
            <v>40</v>
          </cell>
          <cell r="AJ341">
            <v>0</v>
          </cell>
          <cell r="AK341">
            <v>1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1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2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>
            <v>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2</v>
          </cell>
          <cell r="BW341">
            <v>19</v>
          </cell>
          <cell r="BX341">
            <v>12</v>
          </cell>
          <cell r="BY341">
            <v>4</v>
          </cell>
          <cell r="BZ341">
            <v>12</v>
          </cell>
          <cell r="CA341">
            <v>7</v>
          </cell>
          <cell r="CB341">
            <v>4</v>
          </cell>
          <cell r="CC341">
            <v>1</v>
          </cell>
          <cell r="CD341">
            <v>21</v>
          </cell>
          <cell r="CE341">
            <v>8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P.S. I-2 INDEPENDENCIA</v>
          </cell>
          <cell r="J342">
            <v>2</v>
          </cell>
          <cell r="K342">
            <v>0</v>
          </cell>
          <cell r="L342">
            <v>1</v>
          </cell>
          <cell r="M342">
            <v>1</v>
          </cell>
          <cell r="N342">
            <v>3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7</v>
          </cell>
          <cell r="W342">
            <v>9</v>
          </cell>
          <cell r="X342">
            <v>5</v>
          </cell>
          <cell r="Y342">
            <v>7</v>
          </cell>
          <cell r="Z342">
            <v>8</v>
          </cell>
          <cell r="AA342">
            <v>9</v>
          </cell>
          <cell r="AB342">
            <v>3</v>
          </cell>
          <cell r="AC342">
            <v>0</v>
          </cell>
          <cell r="AD342">
            <v>4</v>
          </cell>
          <cell r="AE342">
            <v>5</v>
          </cell>
          <cell r="AF342">
            <v>0</v>
          </cell>
          <cell r="AG342">
            <v>0</v>
          </cell>
          <cell r="AH342">
            <v>0</v>
          </cell>
          <cell r="AI342">
            <v>50</v>
          </cell>
          <cell r="AJ342">
            <v>0</v>
          </cell>
          <cell r="AK342">
            <v>0</v>
          </cell>
          <cell r="AL342">
            <v>1</v>
          </cell>
          <cell r="AM342">
            <v>1</v>
          </cell>
          <cell r="AN342">
            <v>1</v>
          </cell>
          <cell r="AO342">
            <v>1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4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2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2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1</v>
          </cell>
          <cell r="BS342">
            <v>0</v>
          </cell>
          <cell r="BT342">
            <v>0</v>
          </cell>
          <cell r="BU342">
            <v>0</v>
          </cell>
          <cell r="BV342">
            <v>1</v>
          </cell>
          <cell r="BW342">
            <v>11</v>
          </cell>
          <cell r="BX342">
            <v>5</v>
          </cell>
          <cell r="BY342">
            <v>9</v>
          </cell>
          <cell r="BZ342">
            <v>10</v>
          </cell>
          <cell r="CA342">
            <v>13</v>
          </cell>
          <cell r="CB342">
            <v>4</v>
          </cell>
          <cell r="CC342">
            <v>0</v>
          </cell>
          <cell r="CD342">
            <v>6</v>
          </cell>
          <cell r="CE342">
            <v>6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1</v>
          </cell>
          <cell r="W344">
            <v>0</v>
          </cell>
          <cell r="X344">
            <v>0</v>
          </cell>
          <cell r="Y344">
            <v>2</v>
          </cell>
          <cell r="Z344">
            <v>3</v>
          </cell>
          <cell r="AA344">
            <v>1</v>
          </cell>
          <cell r="AB344">
            <v>0</v>
          </cell>
          <cell r="AC344">
            <v>0</v>
          </cell>
          <cell r="AD344">
            <v>2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8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2</v>
          </cell>
          <cell r="BZ344">
            <v>3</v>
          </cell>
          <cell r="CA344">
            <v>1</v>
          </cell>
          <cell r="CB344">
            <v>0</v>
          </cell>
          <cell r="CC344">
            <v>0</v>
          </cell>
          <cell r="CD344">
            <v>3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2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2</v>
          </cell>
          <cell r="P345">
            <v>0</v>
          </cell>
          <cell r="Q345">
            <v>1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5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1</v>
          </cell>
          <cell r="AB345">
            <v>1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2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2</v>
          </cell>
          <cell r="BX345">
            <v>0</v>
          </cell>
          <cell r="BY345">
            <v>0</v>
          </cell>
          <cell r="BZ345">
            <v>0</v>
          </cell>
          <cell r="CA345">
            <v>1</v>
          </cell>
          <cell r="CB345">
            <v>3</v>
          </cell>
          <cell r="CC345">
            <v>0</v>
          </cell>
          <cell r="CD345">
            <v>1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3</v>
          </cell>
          <cell r="K346">
            <v>2</v>
          </cell>
          <cell r="L346">
            <v>1</v>
          </cell>
          <cell r="M346">
            <v>0</v>
          </cell>
          <cell r="N346">
            <v>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7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1</v>
          </cell>
          <cell r="AL346">
            <v>0</v>
          </cell>
          <cell r="AM346">
            <v>1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2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3</v>
          </cell>
          <cell r="BX346">
            <v>3</v>
          </cell>
          <cell r="BY346">
            <v>1</v>
          </cell>
          <cell r="BZ346">
            <v>1</v>
          </cell>
          <cell r="CA346">
            <v>1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2</v>
          </cell>
          <cell r="M347">
            <v>5</v>
          </cell>
          <cell r="N347">
            <v>3</v>
          </cell>
          <cell r="O347">
            <v>6</v>
          </cell>
          <cell r="P347">
            <v>0</v>
          </cell>
          <cell r="Q347">
            <v>1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17</v>
          </cell>
          <cell r="W347">
            <v>1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8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9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1</v>
          </cell>
          <cell r="BX347">
            <v>0</v>
          </cell>
          <cell r="BY347">
            <v>2</v>
          </cell>
          <cell r="BZ347">
            <v>5</v>
          </cell>
          <cell r="CA347">
            <v>3</v>
          </cell>
          <cell r="CB347">
            <v>6</v>
          </cell>
          <cell r="CC347">
            <v>0</v>
          </cell>
          <cell r="CD347">
            <v>9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2</v>
          </cell>
          <cell r="AA349">
            <v>1</v>
          </cell>
          <cell r="AB349">
            <v>0</v>
          </cell>
          <cell r="AC349">
            <v>0</v>
          </cell>
          <cell r="AD349">
            <v>1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4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2</v>
          </cell>
          <cell r="CA349">
            <v>1</v>
          </cell>
          <cell r="CB349">
            <v>0</v>
          </cell>
          <cell r="CC349">
            <v>0</v>
          </cell>
          <cell r="CD349">
            <v>1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</v>
          </cell>
          <cell r="O350">
            <v>4</v>
          </cell>
          <cell r="P350">
            <v>1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6</v>
          </cell>
          <cell r="W350">
            <v>0</v>
          </cell>
          <cell r="X350">
            <v>0</v>
          </cell>
          <cell r="Y350">
            <v>2</v>
          </cell>
          <cell r="Z350">
            <v>1</v>
          </cell>
          <cell r="AA350">
            <v>0</v>
          </cell>
          <cell r="AB350">
            <v>2</v>
          </cell>
          <cell r="AC350">
            <v>2</v>
          </cell>
          <cell r="AD350">
            <v>1</v>
          </cell>
          <cell r="AE350">
            <v>3</v>
          </cell>
          <cell r="AF350">
            <v>0</v>
          </cell>
          <cell r="AG350">
            <v>0</v>
          </cell>
          <cell r="AH350">
            <v>0</v>
          </cell>
          <cell r="AI350">
            <v>11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2</v>
          </cell>
          <cell r="BZ350">
            <v>1</v>
          </cell>
          <cell r="CA350">
            <v>1</v>
          </cell>
          <cell r="CB350">
            <v>6</v>
          </cell>
          <cell r="CC350">
            <v>3</v>
          </cell>
          <cell r="CD350">
            <v>1</v>
          </cell>
          <cell r="CE350">
            <v>3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0</v>
          </cell>
          <cell r="K351">
            <v>0</v>
          </cell>
          <cell r="L351">
            <v>1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1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1</v>
          </cell>
          <cell r="BZ351">
            <v>0</v>
          </cell>
          <cell r="CA351">
            <v>1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1</v>
          </cell>
          <cell r="AB353">
            <v>1</v>
          </cell>
          <cell r="AC353">
            <v>2</v>
          </cell>
          <cell r="AD353">
            <v>4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8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1</v>
          </cell>
          <cell r="CB353">
            <v>1</v>
          </cell>
          <cell r="CC353">
            <v>2</v>
          </cell>
          <cell r="CD353">
            <v>4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10</v>
          </cell>
          <cell r="K354">
            <v>27</v>
          </cell>
          <cell r="L354">
            <v>19</v>
          </cell>
          <cell r="M354">
            <v>18</v>
          </cell>
          <cell r="N354">
            <v>7</v>
          </cell>
          <cell r="O354">
            <v>11</v>
          </cell>
          <cell r="P354">
            <v>10</v>
          </cell>
          <cell r="Q354">
            <v>5</v>
          </cell>
          <cell r="R354">
            <v>5</v>
          </cell>
          <cell r="S354">
            <v>0</v>
          </cell>
          <cell r="T354">
            <v>0</v>
          </cell>
          <cell r="U354">
            <v>0</v>
          </cell>
          <cell r="V354">
            <v>112</v>
          </cell>
          <cell r="W354">
            <v>0</v>
          </cell>
          <cell r="X354">
            <v>0</v>
          </cell>
          <cell r="Y354">
            <v>3</v>
          </cell>
          <cell r="Z354">
            <v>0</v>
          </cell>
          <cell r="AA354">
            <v>0</v>
          </cell>
          <cell r="AB354">
            <v>6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9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1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1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1</v>
          </cell>
          <cell r="BL354">
            <v>1</v>
          </cell>
          <cell r="BM354">
            <v>0</v>
          </cell>
          <cell r="BN354">
            <v>0</v>
          </cell>
          <cell r="BO354">
            <v>1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3</v>
          </cell>
          <cell r="BW354">
            <v>10</v>
          </cell>
          <cell r="BX354">
            <v>28</v>
          </cell>
          <cell r="BY354">
            <v>23</v>
          </cell>
          <cell r="BZ354">
            <v>18</v>
          </cell>
          <cell r="CA354">
            <v>7</v>
          </cell>
          <cell r="CB354">
            <v>19</v>
          </cell>
          <cell r="CC354">
            <v>10</v>
          </cell>
          <cell r="CD354">
            <v>5</v>
          </cell>
          <cell r="CE354">
            <v>5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1</v>
          </cell>
          <cell r="S367">
            <v>0</v>
          </cell>
          <cell r="T367">
            <v>0</v>
          </cell>
          <cell r="U367">
            <v>0</v>
          </cell>
          <cell r="V367">
            <v>1</v>
          </cell>
          <cell r="W367">
            <v>2</v>
          </cell>
          <cell r="X367">
            <v>0</v>
          </cell>
          <cell r="Y367">
            <v>4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6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2</v>
          </cell>
          <cell r="BX367">
            <v>0</v>
          </cell>
          <cell r="BY367">
            <v>4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1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1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1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1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1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11690</v>
          </cell>
          <cell r="I370" t="str">
            <v>TRUENO COCHA</v>
          </cell>
          <cell r="J370">
            <v>1</v>
          </cell>
          <cell r="K370">
            <v>0</v>
          </cell>
          <cell r="L370">
            <v>0</v>
          </cell>
          <cell r="M370">
            <v>4</v>
          </cell>
          <cell r="N370">
            <v>2</v>
          </cell>
          <cell r="O370">
            <v>0</v>
          </cell>
          <cell r="P370">
            <v>6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13</v>
          </cell>
          <cell r="W370">
            <v>1</v>
          </cell>
          <cell r="X370">
            <v>1</v>
          </cell>
          <cell r="Y370">
            <v>0</v>
          </cell>
          <cell r="Z370">
            <v>2</v>
          </cell>
          <cell r="AA370">
            <v>1</v>
          </cell>
          <cell r="AB370">
            <v>0</v>
          </cell>
          <cell r="AC370">
            <v>1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6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1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1</v>
          </cell>
          <cell r="BW370">
            <v>2</v>
          </cell>
          <cell r="BX370">
            <v>1</v>
          </cell>
          <cell r="BY370">
            <v>0</v>
          </cell>
          <cell r="BZ370">
            <v>7</v>
          </cell>
          <cell r="CA370">
            <v>3</v>
          </cell>
          <cell r="CB370">
            <v>0</v>
          </cell>
          <cell r="CC370">
            <v>7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1</v>
          </cell>
          <cell r="BK371">
            <v>0</v>
          </cell>
          <cell r="BL371">
            <v>3</v>
          </cell>
          <cell r="BM371">
            <v>1</v>
          </cell>
          <cell r="BN371">
            <v>0</v>
          </cell>
          <cell r="BO371">
            <v>0</v>
          </cell>
          <cell r="BP371">
            <v>15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20</v>
          </cell>
          <cell r="BW371">
            <v>1</v>
          </cell>
          <cell r="BX371">
            <v>0</v>
          </cell>
          <cell r="BY371">
            <v>3</v>
          </cell>
          <cell r="BZ371">
            <v>1</v>
          </cell>
          <cell r="CA371">
            <v>3</v>
          </cell>
          <cell r="CB371">
            <v>0</v>
          </cell>
          <cell r="CC371">
            <v>15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2</v>
          </cell>
          <cell r="K373">
            <v>3</v>
          </cell>
          <cell r="L373">
            <v>3</v>
          </cell>
          <cell r="M373">
            <v>1</v>
          </cell>
          <cell r="N373">
            <v>5</v>
          </cell>
          <cell r="O373">
            <v>10</v>
          </cell>
          <cell r="P373">
            <v>8</v>
          </cell>
          <cell r="Q373">
            <v>5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37</v>
          </cell>
          <cell r="W373">
            <v>1</v>
          </cell>
          <cell r="X373">
            <v>1</v>
          </cell>
          <cell r="Y373">
            <v>0</v>
          </cell>
          <cell r="Z373">
            <v>2</v>
          </cell>
          <cell r="AA373">
            <v>0</v>
          </cell>
          <cell r="AB373">
            <v>0</v>
          </cell>
          <cell r="AC373">
            <v>0</v>
          </cell>
          <cell r="AD373">
            <v>4</v>
          </cell>
          <cell r="AE373">
            <v>2</v>
          </cell>
          <cell r="AF373">
            <v>0</v>
          </cell>
          <cell r="AG373">
            <v>0</v>
          </cell>
          <cell r="AH373">
            <v>0</v>
          </cell>
          <cell r="AI373">
            <v>10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</v>
          </cell>
          <cell r="BX373">
            <v>4</v>
          </cell>
          <cell r="BY373">
            <v>3</v>
          </cell>
          <cell r="BZ373">
            <v>3</v>
          </cell>
          <cell r="CA373">
            <v>5</v>
          </cell>
          <cell r="CB373">
            <v>10</v>
          </cell>
          <cell r="CC373">
            <v>8</v>
          </cell>
          <cell r="CD373">
            <v>9</v>
          </cell>
          <cell r="CE373">
            <v>2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3</v>
          </cell>
          <cell r="K379">
            <v>3</v>
          </cell>
          <cell r="L379">
            <v>12</v>
          </cell>
          <cell r="M379">
            <v>0</v>
          </cell>
          <cell r="N379">
            <v>0</v>
          </cell>
          <cell r="O379">
            <v>0</v>
          </cell>
          <cell r="P379">
            <v>6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24</v>
          </cell>
          <cell r="W379">
            <v>1</v>
          </cell>
          <cell r="X379">
            <v>1</v>
          </cell>
          <cell r="Y379">
            <v>2</v>
          </cell>
          <cell r="Z379">
            <v>0</v>
          </cell>
          <cell r="AA379">
            <v>0</v>
          </cell>
          <cell r="AB379">
            <v>0</v>
          </cell>
          <cell r="AC379">
            <v>1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4</v>
          </cell>
          <cell r="BX379">
            <v>4</v>
          </cell>
          <cell r="BY379">
            <v>14</v>
          </cell>
          <cell r="BZ379">
            <v>0</v>
          </cell>
          <cell r="CA379">
            <v>0</v>
          </cell>
          <cell r="CB379">
            <v>0</v>
          </cell>
          <cell r="CC379">
            <v>7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2</v>
          </cell>
          <cell r="K381">
            <v>0</v>
          </cell>
          <cell r="L381">
            <v>1</v>
          </cell>
          <cell r="M381">
            <v>0</v>
          </cell>
          <cell r="N381">
            <v>2</v>
          </cell>
          <cell r="O381">
            <v>1</v>
          </cell>
          <cell r="P381">
            <v>4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10</v>
          </cell>
          <cell r="W381">
            <v>0</v>
          </cell>
          <cell r="X381">
            <v>0</v>
          </cell>
          <cell r="Y381">
            <v>1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1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2</v>
          </cell>
          <cell r="BX381">
            <v>0</v>
          </cell>
          <cell r="BY381">
            <v>2</v>
          </cell>
          <cell r="BZ381">
            <v>0</v>
          </cell>
          <cell r="CA381">
            <v>2</v>
          </cell>
          <cell r="CB381">
            <v>1</v>
          </cell>
          <cell r="CC381">
            <v>4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20</v>
          </cell>
          <cell r="M382">
            <v>15</v>
          </cell>
          <cell r="N382">
            <v>27</v>
          </cell>
          <cell r="O382">
            <v>0</v>
          </cell>
          <cell r="P382">
            <v>0</v>
          </cell>
          <cell r="Q382">
            <v>18</v>
          </cell>
          <cell r="R382">
            <v>1</v>
          </cell>
          <cell r="S382">
            <v>0</v>
          </cell>
          <cell r="T382">
            <v>0</v>
          </cell>
          <cell r="U382">
            <v>0</v>
          </cell>
          <cell r="V382">
            <v>81</v>
          </cell>
          <cell r="W382">
            <v>0</v>
          </cell>
          <cell r="X382">
            <v>0</v>
          </cell>
          <cell r="Y382">
            <v>1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1</v>
          </cell>
          <cell r="AJ382">
            <v>0</v>
          </cell>
          <cell r="AK382">
            <v>0</v>
          </cell>
          <cell r="AL382">
            <v>0</v>
          </cell>
          <cell r="AM382">
            <v>1</v>
          </cell>
          <cell r="AN382">
            <v>1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2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21</v>
          </cell>
          <cell r="BZ382">
            <v>16</v>
          </cell>
          <cell r="CA382">
            <v>28</v>
          </cell>
          <cell r="CB382">
            <v>0</v>
          </cell>
          <cell r="CC382">
            <v>0</v>
          </cell>
          <cell r="CD382">
            <v>18</v>
          </cell>
          <cell r="CE382">
            <v>1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1</v>
          </cell>
          <cell r="K383">
            <v>0</v>
          </cell>
          <cell r="L383">
            <v>0</v>
          </cell>
          <cell r="M383">
            <v>1</v>
          </cell>
          <cell r="N383">
            <v>0</v>
          </cell>
          <cell r="O383">
            <v>4</v>
          </cell>
          <cell r="P383">
            <v>0</v>
          </cell>
          <cell r="Q383">
            <v>2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8</v>
          </cell>
          <cell r="W383">
            <v>0</v>
          </cell>
          <cell r="X383">
            <v>0</v>
          </cell>
          <cell r="Y383">
            <v>0</v>
          </cell>
          <cell r="Z383">
            <v>1</v>
          </cell>
          <cell r="AA383">
            <v>0</v>
          </cell>
          <cell r="AB383">
            <v>0</v>
          </cell>
          <cell r="AC383">
            <v>1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2</v>
          </cell>
          <cell r="AJ383">
            <v>1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2</v>
          </cell>
          <cell r="BX383">
            <v>0</v>
          </cell>
          <cell r="BY383">
            <v>0</v>
          </cell>
          <cell r="BZ383">
            <v>2</v>
          </cell>
          <cell r="CA383">
            <v>0</v>
          </cell>
          <cell r="CB383">
            <v>4</v>
          </cell>
          <cell r="CC383">
            <v>1</v>
          </cell>
          <cell r="CD383">
            <v>2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3</v>
          </cell>
          <cell r="L384">
            <v>0</v>
          </cell>
          <cell r="M384">
            <v>3</v>
          </cell>
          <cell r="N384">
            <v>4</v>
          </cell>
          <cell r="O384">
            <v>2</v>
          </cell>
          <cell r="P384">
            <v>0</v>
          </cell>
          <cell r="Q384">
            <v>9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21</v>
          </cell>
          <cell r="W384">
            <v>0</v>
          </cell>
          <cell r="X384">
            <v>0</v>
          </cell>
          <cell r="Y384">
            <v>1</v>
          </cell>
          <cell r="Z384">
            <v>2</v>
          </cell>
          <cell r="AA384">
            <v>0</v>
          </cell>
          <cell r="AB384">
            <v>0</v>
          </cell>
          <cell r="AC384">
            <v>0</v>
          </cell>
          <cell r="AD384">
            <v>1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4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3</v>
          </cell>
          <cell r="BY384">
            <v>1</v>
          </cell>
          <cell r="BZ384">
            <v>5</v>
          </cell>
          <cell r="CA384">
            <v>4</v>
          </cell>
          <cell r="CB384">
            <v>2</v>
          </cell>
          <cell r="CC384">
            <v>0</v>
          </cell>
          <cell r="CD384">
            <v>10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15306</v>
          </cell>
          <cell r="I385" t="str">
            <v>CANAAN DEL CHIRIYACU</v>
          </cell>
          <cell r="J385">
            <v>16</v>
          </cell>
          <cell r="K385">
            <v>1</v>
          </cell>
          <cell r="L385">
            <v>18</v>
          </cell>
          <cell r="M385">
            <v>7</v>
          </cell>
          <cell r="N385">
            <v>6</v>
          </cell>
          <cell r="O385">
            <v>5</v>
          </cell>
          <cell r="P385">
            <v>3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56</v>
          </cell>
          <cell r="W385">
            <v>2</v>
          </cell>
          <cell r="X385">
            <v>1</v>
          </cell>
          <cell r="Y385">
            <v>1</v>
          </cell>
          <cell r="Z385">
            <v>4</v>
          </cell>
          <cell r="AA385">
            <v>1</v>
          </cell>
          <cell r="AB385">
            <v>0</v>
          </cell>
          <cell r="AC385">
            <v>2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11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1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1</v>
          </cell>
          <cell r="BW385">
            <v>18</v>
          </cell>
          <cell r="BX385">
            <v>2</v>
          </cell>
          <cell r="BY385">
            <v>19</v>
          </cell>
          <cell r="BZ385">
            <v>11</v>
          </cell>
          <cell r="CA385">
            <v>8</v>
          </cell>
          <cell r="CB385">
            <v>5</v>
          </cell>
          <cell r="CC385">
            <v>5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1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1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1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1</v>
          </cell>
          <cell r="CA386">
            <v>0</v>
          </cell>
          <cell r="CB386">
            <v>1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1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1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1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1</v>
          </cell>
          <cell r="Q388">
            <v>1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2</v>
          </cell>
          <cell r="W388">
            <v>0</v>
          </cell>
          <cell r="X388">
            <v>0</v>
          </cell>
          <cell r="Y388">
            <v>0</v>
          </cell>
          <cell r="Z388">
            <v>1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1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1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1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1</v>
          </cell>
          <cell r="CA388">
            <v>0</v>
          </cell>
          <cell r="CB388">
            <v>0</v>
          </cell>
          <cell r="CC388">
            <v>1</v>
          </cell>
          <cell r="CD388">
            <v>2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1</v>
          </cell>
          <cell r="L389">
            <v>0</v>
          </cell>
          <cell r="M389">
            <v>0</v>
          </cell>
          <cell r="N389">
            <v>1</v>
          </cell>
          <cell r="O389">
            <v>1</v>
          </cell>
          <cell r="P389">
            <v>2</v>
          </cell>
          <cell r="Q389">
            <v>1</v>
          </cell>
          <cell r="R389">
            <v>3</v>
          </cell>
          <cell r="S389">
            <v>0</v>
          </cell>
          <cell r="T389">
            <v>0</v>
          </cell>
          <cell r="U389">
            <v>0</v>
          </cell>
          <cell r="V389">
            <v>9</v>
          </cell>
          <cell r="W389">
            <v>0</v>
          </cell>
          <cell r="X389">
            <v>0</v>
          </cell>
          <cell r="Y389">
            <v>8</v>
          </cell>
          <cell r="Z389">
            <v>3</v>
          </cell>
          <cell r="AA389">
            <v>1</v>
          </cell>
          <cell r="AB389">
            <v>1</v>
          </cell>
          <cell r="AC389">
            <v>1</v>
          </cell>
          <cell r="AD389">
            <v>1</v>
          </cell>
          <cell r="AE389">
            <v>2</v>
          </cell>
          <cell r="AF389">
            <v>0</v>
          </cell>
          <cell r="AG389">
            <v>0</v>
          </cell>
          <cell r="AH389">
            <v>0</v>
          </cell>
          <cell r="AI389">
            <v>17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1</v>
          </cell>
          <cell r="BY389">
            <v>8</v>
          </cell>
          <cell r="BZ389">
            <v>3</v>
          </cell>
          <cell r="CA389">
            <v>2</v>
          </cell>
          <cell r="CB389">
            <v>2</v>
          </cell>
          <cell r="CC389">
            <v>3</v>
          </cell>
          <cell r="CD389">
            <v>2</v>
          </cell>
          <cell r="CE389">
            <v>5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4</v>
          </cell>
          <cell r="M390">
            <v>1</v>
          </cell>
          <cell r="N390">
            <v>5</v>
          </cell>
          <cell r="O390">
            <v>3</v>
          </cell>
          <cell r="P390">
            <v>7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20</v>
          </cell>
          <cell r="W390">
            <v>0</v>
          </cell>
          <cell r="X390">
            <v>1</v>
          </cell>
          <cell r="Y390">
            <v>1</v>
          </cell>
          <cell r="Z390">
            <v>7</v>
          </cell>
          <cell r="AA390">
            <v>1</v>
          </cell>
          <cell r="AB390">
            <v>2</v>
          </cell>
          <cell r="AC390">
            <v>1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13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1</v>
          </cell>
          <cell r="BY390">
            <v>5</v>
          </cell>
          <cell r="BZ390">
            <v>8</v>
          </cell>
          <cell r="CA390">
            <v>6</v>
          </cell>
          <cell r="CB390">
            <v>5</v>
          </cell>
          <cell r="CC390">
            <v>8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16653</v>
          </cell>
          <cell r="I391" t="str">
            <v>P.S. I-1 MONTE CRISTO</v>
          </cell>
          <cell r="J391">
            <v>1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1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1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1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17213</v>
          </cell>
          <cell r="I393" t="str">
            <v>PEÑA NEGRA</v>
          </cell>
          <cell r="J393">
            <v>6</v>
          </cell>
          <cell r="K393">
            <v>0</v>
          </cell>
          <cell r="L393">
            <v>0</v>
          </cell>
          <cell r="M393">
            <v>2</v>
          </cell>
          <cell r="N393">
            <v>0</v>
          </cell>
          <cell r="O393">
            <v>3</v>
          </cell>
          <cell r="P393">
            <v>0</v>
          </cell>
          <cell r="Q393">
            <v>6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17</v>
          </cell>
          <cell r="W393">
            <v>19</v>
          </cell>
          <cell r="X393">
            <v>0</v>
          </cell>
          <cell r="Y393">
            <v>0</v>
          </cell>
          <cell r="Z393">
            <v>6</v>
          </cell>
          <cell r="AA393">
            <v>0</v>
          </cell>
          <cell r="AB393">
            <v>23</v>
          </cell>
          <cell r="AC393">
            <v>0</v>
          </cell>
          <cell r="AD393">
            <v>3</v>
          </cell>
          <cell r="AE393">
            <v>1</v>
          </cell>
          <cell r="AF393">
            <v>0</v>
          </cell>
          <cell r="AG393">
            <v>0</v>
          </cell>
          <cell r="AH393">
            <v>0</v>
          </cell>
          <cell r="AI393">
            <v>52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1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1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25</v>
          </cell>
          <cell r="BX393">
            <v>0</v>
          </cell>
          <cell r="BY393">
            <v>0</v>
          </cell>
          <cell r="BZ393">
            <v>8</v>
          </cell>
          <cell r="CA393">
            <v>0</v>
          </cell>
          <cell r="CB393">
            <v>27</v>
          </cell>
          <cell r="CC393">
            <v>0</v>
          </cell>
          <cell r="CD393">
            <v>9</v>
          </cell>
          <cell r="CE393">
            <v>1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6</v>
          </cell>
          <cell r="K394">
            <v>1</v>
          </cell>
          <cell r="L394">
            <v>4</v>
          </cell>
          <cell r="M394">
            <v>1</v>
          </cell>
          <cell r="N394">
            <v>0</v>
          </cell>
          <cell r="O394">
            <v>2</v>
          </cell>
          <cell r="P394">
            <v>4</v>
          </cell>
          <cell r="Q394">
            <v>4</v>
          </cell>
          <cell r="R394">
            <v>1</v>
          </cell>
          <cell r="S394">
            <v>0</v>
          </cell>
          <cell r="T394">
            <v>0</v>
          </cell>
          <cell r="U394">
            <v>0</v>
          </cell>
          <cell r="V394">
            <v>23</v>
          </cell>
          <cell r="W394">
            <v>0</v>
          </cell>
          <cell r="X394">
            <v>1</v>
          </cell>
          <cell r="Y394">
            <v>2</v>
          </cell>
          <cell r="Z394">
            <v>1</v>
          </cell>
          <cell r="AA394">
            <v>2</v>
          </cell>
          <cell r="AB394">
            <v>1</v>
          </cell>
          <cell r="AC394">
            <v>0</v>
          </cell>
          <cell r="AD394">
            <v>1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8</v>
          </cell>
          <cell r="AJ394">
            <v>1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1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2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7</v>
          </cell>
          <cell r="BX394">
            <v>2</v>
          </cell>
          <cell r="BY394">
            <v>6</v>
          </cell>
          <cell r="BZ394">
            <v>2</v>
          </cell>
          <cell r="CA394">
            <v>2</v>
          </cell>
          <cell r="CB394">
            <v>3</v>
          </cell>
          <cell r="CC394">
            <v>5</v>
          </cell>
          <cell r="CD394">
            <v>5</v>
          </cell>
          <cell r="CE394">
            <v>1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17569</v>
          </cell>
          <cell r="I395" t="str">
            <v>P.S. I-1 LIBERTAD DE BALSAPUERTO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2</v>
          </cell>
          <cell r="AA395">
            <v>0</v>
          </cell>
          <cell r="AB395">
            <v>0</v>
          </cell>
          <cell r="AC395">
            <v>1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3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2</v>
          </cell>
          <cell r="CA395">
            <v>0</v>
          </cell>
          <cell r="CB395">
            <v>0</v>
          </cell>
          <cell r="CC395">
            <v>1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1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1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1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2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2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1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1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1</v>
          </cell>
          <cell r="CD397">
            <v>2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2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1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3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2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1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17685</v>
          </cell>
          <cell r="I399" t="str">
            <v>P.S. I-1 HUATAPI DEL RIO HUALLAGA</v>
          </cell>
          <cell r="J399">
            <v>1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2</v>
          </cell>
          <cell r="P399">
            <v>1</v>
          </cell>
          <cell r="Q399">
            <v>0</v>
          </cell>
          <cell r="R399">
            <v>1</v>
          </cell>
          <cell r="S399">
            <v>0</v>
          </cell>
          <cell r="T399">
            <v>0</v>
          </cell>
          <cell r="U399">
            <v>0</v>
          </cell>
          <cell r="V399">
            <v>5</v>
          </cell>
          <cell r="W399">
            <v>0</v>
          </cell>
          <cell r="X399">
            <v>1</v>
          </cell>
          <cell r="Y399">
            <v>2</v>
          </cell>
          <cell r="Z399">
            <v>1</v>
          </cell>
          <cell r="AA399">
            <v>2</v>
          </cell>
          <cell r="AB399">
            <v>0</v>
          </cell>
          <cell r="AC399">
            <v>4</v>
          </cell>
          <cell r="AD399">
            <v>0</v>
          </cell>
          <cell r="AE399">
            <v>3</v>
          </cell>
          <cell r="AF399">
            <v>0</v>
          </cell>
          <cell r="AG399">
            <v>0</v>
          </cell>
          <cell r="AH399">
            <v>0</v>
          </cell>
          <cell r="AI399">
            <v>13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</v>
          </cell>
          <cell r="BX399">
            <v>1</v>
          </cell>
          <cell r="BY399">
            <v>2</v>
          </cell>
          <cell r="BZ399">
            <v>1</v>
          </cell>
          <cell r="CA399">
            <v>2</v>
          </cell>
          <cell r="CB399">
            <v>2</v>
          </cell>
          <cell r="CC399">
            <v>5</v>
          </cell>
          <cell r="CD399">
            <v>0</v>
          </cell>
          <cell r="CE399">
            <v>4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1</v>
          </cell>
          <cell r="O400">
            <v>0</v>
          </cell>
          <cell r="P400">
            <v>0</v>
          </cell>
          <cell r="Q400">
            <v>5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6</v>
          </cell>
          <cell r="W400">
            <v>0</v>
          </cell>
          <cell r="X400">
            <v>0</v>
          </cell>
          <cell r="Y400">
            <v>0</v>
          </cell>
          <cell r="Z400">
            <v>2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2</v>
          </cell>
          <cell r="CA400">
            <v>1</v>
          </cell>
          <cell r="CB400">
            <v>0</v>
          </cell>
          <cell r="CC400">
            <v>0</v>
          </cell>
          <cell r="CD400">
            <v>5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3</v>
          </cell>
          <cell r="M401">
            <v>2</v>
          </cell>
          <cell r="N401">
            <v>0</v>
          </cell>
          <cell r="O401">
            <v>0</v>
          </cell>
          <cell r="P401">
            <v>1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6</v>
          </cell>
          <cell r="W401">
            <v>0</v>
          </cell>
          <cell r="X401">
            <v>1</v>
          </cell>
          <cell r="Y401">
            <v>1</v>
          </cell>
          <cell r="Z401">
            <v>3</v>
          </cell>
          <cell r="AA401">
            <v>3</v>
          </cell>
          <cell r="AB401">
            <v>0</v>
          </cell>
          <cell r="AC401">
            <v>3</v>
          </cell>
          <cell r="AD401">
            <v>4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15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1</v>
          </cell>
          <cell r="BY401">
            <v>4</v>
          </cell>
          <cell r="BZ401">
            <v>5</v>
          </cell>
          <cell r="CA401">
            <v>3</v>
          </cell>
          <cell r="CB401">
            <v>0</v>
          </cell>
          <cell r="CC401">
            <v>4</v>
          </cell>
          <cell r="CD401">
            <v>4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2</v>
          </cell>
          <cell r="M403">
            <v>4</v>
          </cell>
          <cell r="N403">
            <v>2</v>
          </cell>
          <cell r="O403">
            <v>2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10</v>
          </cell>
          <cell r="W403">
            <v>0</v>
          </cell>
          <cell r="X403">
            <v>0</v>
          </cell>
          <cell r="Y403">
            <v>0</v>
          </cell>
          <cell r="Z403">
            <v>1</v>
          </cell>
          <cell r="AA403">
            <v>0</v>
          </cell>
          <cell r="AB403">
            <v>1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2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2</v>
          </cell>
          <cell r="BZ403">
            <v>5</v>
          </cell>
          <cell r="CA403">
            <v>2</v>
          </cell>
          <cell r="CB403">
            <v>3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1</v>
          </cell>
          <cell r="O404">
            <v>2</v>
          </cell>
          <cell r="P404">
            <v>0</v>
          </cell>
          <cell r="Q404">
            <v>3</v>
          </cell>
          <cell r="R404">
            <v>2</v>
          </cell>
          <cell r="S404">
            <v>0</v>
          </cell>
          <cell r="T404">
            <v>0</v>
          </cell>
          <cell r="U404">
            <v>0</v>
          </cell>
          <cell r="V404">
            <v>8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1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1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1</v>
          </cell>
          <cell r="CB404">
            <v>3</v>
          </cell>
          <cell r="CC404">
            <v>0</v>
          </cell>
          <cell r="CD404">
            <v>3</v>
          </cell>
          <cell r="CE404">
            <v>2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2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</v>
          </cell>
          <cell r="R405">
            <v>1</v>
          </cell>
          <cell r="S405">
            <v>0</v>
          </cell>
          <cell r="T405">
            <v>0</v>
          </cell>
          <cell r="U405">
            <v>0</v>
          </cell>
          <cell r="V405">
            <v>4</v>
          </cell>
          <cell r="W405">
            <v>0</v>
          </cell>
          <cell r="X405">
            <v>0</v>
          </cell>
          <cell r="Y405">
            <v>6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3</v>
          </cell>
          <cell r="AF405">
            <v>0</v>
          </cell>
          <cell r="AG405">
            <v>0</v>
          </cell>
          <cell r="AH405">
            <v>0</v>
          </cell>
          <cell r="AI405">
            <v>9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8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1</v>
          </cell>
          <cell r="CE405">
            <v>4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8</v>
          </cell>
          <cell r="K410">
            <v>2</v>
          </cell>
          <cell r="L410">
            <v>0</v>
          </cell>
          <cell r="M410">
            <v>0</v>
          </cell>
          <cell r="N410">
            <v>0</v>
          </cell>
          <cell r="O410">
            <v>6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16</v>
          </cell>
          <cell r="W410">
            <v>1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2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3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9</v>
          </cell>
          <cell r="BX410">
            <v>2</v>
          </cell>
          <cell r="BY410">
            <v>0</v>
          </cell>
          <cell r="BZ410">
            <v>0</v>
          </cell>
          <cell r="CA410">
            <v>0</v>
          </cell>
          <cell r="CB410">
            <v>8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21348</v>
          </cell>
          <cell r="I411" t="str">
            <v>SAN FELIPE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4</v>
          </cell>
          <cell r="O411">
            <v>4</v>
          </cell>
          <cell r="P411">
            <v>5</v>
          </cell>
          <cell r="Q411">
            <v>1</v>
          </cell>
          <cell r="R411">
            <v>2</v>
          </cell>
          <cell r="S411">
            <v>0</v>
          </cell>
          <cell r="T411">
            <v>0</v>
          </cell>
          <cell r="U411">
            <v>0</v>
          </cell>
          <cell r="V411">
            <v>23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</v>
          </cell>
          <cell r="AB411">
            <v>1</v>
          </cell>
          <cell r="AC411">
            <v>1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3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1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1</v>
          </cell>
          <cell r="BW411">
            <v>5</v>
          </cell>
          <cell r="BX411">
            <v>2</v>
          </cell>
          <cell r="BY411">
            <v>0</v>
          </cell>
          <cell r="BZ411">
            <v>0</v>
          </cell>
          <cell r="CA411">
            <v>5</v>
          </cell>
          <cell r="CB411">
            <v>5</v>
          </cell>
          <cell r="CC411">
            <v>6</v>
          </cell>
          <cell r="CD411">
            <v>2</v>
          </cell>
          <cell r="CE411">
            <v>2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21349</v>
          </cell>
          <cell r="I412" t="str">
            <v>SAN ISIDRO</v>
          </cell>
          <cell r="J412">
            <v>17</v>
          </cell>
          <cell r="K412">
            <v>9</v>
          </cell>
          <cell r="L412">
            <v>10</v>
          </cell>
          <cell r="M412">
            <v>15</v>
          </cell>
          <cell r="N412">
            <v>14</v>
          </cell>
          <cell r="O412">
            <v>19</v>
          </cell>
          <cell r="P412">
            <v>15</v>
          </cell>
          <cell r="Q412">
            <v>3</v>
          </cell>
          <cell r="R412">
            <v>9</v>
          </cell>
          <cell r="S412">
            <v>0</v>
          </cell>
          <cell r="T412">
            <v>0</v>
          </cell>
          <cell r="U412">
            <v>0</v>
          </cell>
          <cell r="V412">
            <v>111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</v>
          </cell>
          <cell r="AB412">
            <v>0</v>
          </cell>
          <cell r="AC412">
            <v>2</v>
          </cell>
          <cell r="AD412">
            <v>1</v>
          </cell>
          <cell r="AE412">
            <v>1</v>
          </cell>
          <cell r="AF412">
            <v>0</v>
          </cell>
          <cell r="AG412">
            <v>0</v>
          </cell>
          <cell r="AH412">
            <v>0</v>
          </cell>
          <cell r="AI412">
            <v>6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1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17</v>
          </cell>
          <cell r="BX412">
            <v>9</v>
          </cell>
          <cell r="BY412">
            <v>10</v>
          </cell>
          <cell r="BZ412">
            <v>15</v>
          </cell>
          <cell r="CA412">
            <v>17</v>
          </cell>
          <cell r="CB412">
            <v>19</v>
          </cell>
          <cell r="CC412">
            <v>17</v>
          </cell>
          <cell r="CD412">
            <v>4</v>
          </cell>
          <cell r="CE412">
            <v>10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1</v>
          </cell>
          <cell r="L413">
            <v>1</v>
          </cell>
          <cell r="M413">
            <v>0</v>
          </cell>
          <cell r="N413">
            <v>0</v>
          </cell>
          <cell r="O413">
            <v>1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3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6</v>
          </cell>
          <cell r="AE413">
            <v>2</v>
          </cell>
          <cell r="AF413">
            <v>0</v>
          </cell>
          <cell r="AG413">
            <v>0</v>
          </cell>
          <cell r="AH413">
            <v>0</v>
          </cell>
          <cell r="AI413">
            <v>8</v>
          </cell>
          <cell r="AJ413">
            <v>0</v>
          </cell>
          <cell r="AK413">
            <v>0</v>
          </cell>
          <cell r="AL413">
            <v>1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1</v>
          </cell>
          <cell r="AS413">
            <v>0</v>
          </cell>
          <cell r="AT413">
            <v>0</v>
          </cell>
          <cell r="AU413">
            <v>0</v>
          </cell>
          <cell r="AV413">
            <v>2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3</v>
          </cell>
          <cell r="BK413">
            <v>4</v>
          </cell>
          <cell r="BL413">
            <v>2</v>
          </cell>
          <cell r="BM413">
            <v>0</v>
          </cell>
          <cell r="BN413">
            <v>1</v>
          </cell>
          <cell r="BO413">
            <v>1</v>
          </cell>
          <cell r="BP413">
            <v>5</v>
          </cell>
          <cell r="BQ413">
            <v>1</v>
          </cell>
          <cell r="BR413">
            <v>3</v>
          </cell>
          <cell r="BS413">
            <v>0</v>
          </cell>
          <cell r="BT413">
            <v>0</v>
          </cell>
          <cell r="BU413">
            <v>0</v>
          </cell>
          <cell r="BV413">
            <v>20</v>
          </cell>
          <cell r="BW413">
            <v>3</v>
          </cell>
          <cell r="BX413">
            <v>5</v>
          </cell>
          <cell r="BY413">
            <v>4</v>
          </cell>
          <cell r="BZ413">
            <v>0</v>
          </cell>
          <cell r="CA413">
            <v>1</v>
          </cell>
          <cell r="CB413">
            <v>2</v>
          </cell>
          <cell r="CC413">
            <v>5</v>
          </cell>
          <cell r="CD413">
            <v>7</v>
          </cell>
          <cell r="CE413">
            <v>6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24047</v>
          </cell>
          <cell r="I414" t="str">
            <v>PUESTO DE SALUD I-1 BUEN JESUS DE PAZ</v>
          </cell>
          <cell r="J414">
            <v>1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5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10</v>
          </cell>
          <cell r="W414">
            <v>0</v>
          </cell>
          <cell r="X414">
            <v>1</v>
          </cell>
          <cell r="Y414">
            <v>0</v>
          </cell>
          <cell r="Z414">
            <v>0</v>
          </cell>
          <cell r="AA414">
            <v>2</v>
          </cell>
          <cell r="AB414">
            <v>0</v>
          </cell>
          <cell r="AC414">
            <v>0</v>
          </cell>
          <cell r="AD414">
            <v>4</v>
          </cell>
          <cell r="AE414">
            <v>2</v>
          </cell>
          <cell r="AF414">
            <v>0</v>
          </cell>
          <cell r="AG414">
            <v>0</v>
          </cell>
          <cell r="AH414">
            <v>0</v>
          </cell>
          <cell r="AI414">
            <v>9</v>
          </cell>
          <cell r="AJ414">
            <v>1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1</v>
          </cell>
          <cell r="AP414">
            <v>2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4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2</v>
          </cell>
          <cell r="BX414">
            <v>1</v>
          </cell>
          <cell r="BY414">
            <v>1</v>
          </cell>
          <cell r="BZ414">
            <v>2</v>
          </cell>
          <cell r="CA414">
            <v>2</v>
          </cell>
          <cell r="CB414">
            <v>2</v>
          </cell>
          <cell r="CC414">
            <v>7</v>
          </cell>
          <cell r="CD414">
            <v>4</v>
          </cell>
          <cell r="CE414">
            <v>2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24407</v>
          </cell>
          <cell r="I415" t="str">
            <v>P.S I-1 CONSTANCIA</v>
          </cell>
          <cell r="J415">
            <v>2</v>
          </cell>
          <cell r="K415">
            <v>1</v>
          </cell>
          <cell r="L415">
            <v>0</v>
          </cell>
          <cell r="M415">
            <v>1</v>
          </cell>
          <cell r="N415">
            <v>0</v>
          </cell>
          <cell r="O415">
            <v>2</v>
          </cell>
          <cell r="P415">
            <v>2</v>
          </cell>
          <cell r="Q415">
            <v>1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9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1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2</v>
          </cell>
          <cell r="BX415">
            <v>1</v>
          </cell>
          <cell r="BY415">
            <v>0</v>
          </cell>
          <cell r="BZ415">
            <v>1</v>
          </cell>
          <cell r="CA415">
            <v>0</v>
          </cell>
          <cell r="CB415">
            <v>2</v>
          </cell>
          <cell r="CC415">
            <v>2</v>
          </cell>
          <cell r="CD415">
            <v>2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1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1</v>
          </cell>
          <cell r="W416">
            <v>1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1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3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4</v>
          </cell>
          <cell r="S417">
            <v>0</v>
          </cell>
          <cell r="T417">
            <v>0</v>
          </cell>
          <cell r="U417">
            <v>0</v>
          </cell>
          <cell r="V417">
            <v>7</v>
          </cell>
          <cell r="W417">
            <v>0</v>
          </cell>
          <cell r="X417">
            <v>0</v>
          </cell>
          <cell r="Y417">
            <v>1</v>
          </cell>
          <cell r="Z417">
            <v>0</v>
          </cell>
          <cell r="AA417">
            <v>0</v>
          </cell>
          <cell r="AB417">
            <v>0</v>
          </cell>
          <cell r="AC417">
            <v>1</v>
          </cell>
          <cell r="AD417">
            <v>1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3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3</v>
          </cell>
          <cell r="BY417">
            <v>1</v>
          </cell>
          <cell r="BZ417">
            <v>0</v>
          </cell>
          <cell r="CA417">
            <v>0</v>
          </cell>
          <cell r="CB417">
            <v>0</v>
          </cell>
          <cell r="CC417">
            <v>1</v>
          </cell>
          <cell r="CD417">
            <v>1</v>
          </cell>
          <cell r="CE417">
            <v>4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1</v>
          </cell>
          <cell r="M418">
            <v>1</v>
          </cell>
          <cell r="N418">
            <v>4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6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1</v>
          </cell>
          <cell r="BZ418">
            <v>1</v>
          </cell>
          <cell r="CA418">
            <v>4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1</v>
          </cell>
          <cell r="O419">
            <v>2</v>
          </cell>
          <cell r="P419">
            <v>2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5</v>
          </cell>
          <cell r="W419">
            <v>1</v>
          </cell>
          <cell r="X419">
            <v>1</v>
          </cell>
          <cell r="Y419">
            <v>2</v>
          </cell>
          <cell r="Z419">
            <v>3</v>
          </cell>
          <cell r="AA419">
            <v>2</v>
          </cell>
          <cell r="AB419">
            <v>1</v>
          </cell>
          <cell r="AC419">
            <v>2</v>
          </cell>
          <cell r="AD419">
            <v>3</v>
          </cell>
          <cell r="AE419">
            <v>4</v>
          </cell>
          <cell r="AF419">
            <v>0</v>
          </cell>
          <cell r="AG419">
            <v>0</v>
          </cell>
          <cell r="AH419">
            <v>0</v>
          </cell>
          <cell r="AI419">
            <v>19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1</v>
          </cell>
          <cell r="BX419">
            <v>1</v>
          </cell>
          <cell r="BY419">
            <v>2</v>
          </cell>
          <cell r="BZ419">
            <v>3</v>
          </cell>
          <cell r="CA419">
            <v>3</v>
          </cell>
          <cell r="CB419">
            <v>3</v>
          </cell>
          <cell r="CC419">
            <v>4</v>
          </cell>
          <cell r="CD419">
            <v>3</v>
          </cell>
          <cell r="CE419">
            <v>4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1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1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1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1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1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1</v>
          </cell>
          <cell r="L421">
            <v>0</v>
          </cell>
          <cell r="M421">
            <v>1</v>
          </cell>
          <cell r="N421">
            <v>5</v>
          </cell>
          <cell r="O421">
            <v>3</v>
          </cell>
          <cell r="P421">
            <v>4</v>
          </cell>
          <cell r="Q421">
            <v>8</v>
          </cell>
          <cell r="R421">
            <v>2</v>
          </cell>
          <cell r="S421">
            <v>0</v>
          </cell>
          <cell r="T421">
            <v>0</v>
          </cell>
          <cell r="U421">
            <v>0</v>
          </cell>
          <cell r="V421">
            <v>24</v>
          </cell>
          <cell r="W421">
            <v>0</v>
          </cell>
          <cell r="X421">
            <v>1</v>
          </cell>
          <cell r="Y421">
            <v>0</v>
          </cell>
          <cell r="Z421">
            <v>1</v>
          </cell>
          <cell r="AA421">
            <v>1</v>
          </cell>
          <cell r="AB421">
            <v>2</v>
          </cell>
          <cell r="AC421">
            <v>4</v>
          </cell>
          <cell r="AD421">
            <v>4</v>
          </cell>
          <cell r="AE421">
            <v>5</v>
          </cell>
          <cell r="AF421">
            <v>0</v>
          </cell>
          <cell r="AG421">
            <v>0</v>
          </cell>
          <cell r="AH421">
            <v>0</v>
          </cell>
          <cell r="AI421">
            <v>18</v>
          </cell>
          <cell r="AJ421">
            <v>0</v>
          </cell>
          <cell r="AK421">
            <v>1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2</v>
          </cell>
          <cell r="AS421">
            <v>0</v>
          </cell>
          <cell r="AT421">
            <v>0</v>
          </cell>
          <cell r="AU421">
            <v>0</v>
          </cell>
          <cell r="AV421">
            <v>3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3</v>
          </cell>
          <cell r="BY421">
            <v>0</v>
          </cell>
          <cell r="BZ421">
            <v>2</v>
          </cell>
          <cell r="CA421">
            <v>6</v>
          </cell>
          <cell r="CB421">
            <v>5</v>
          </cell>
          <cell r="CC421">
            <v>8</v>
          </cell>
          <cell r="CD421">
            <v>12</v>
          </cell>
          <cell r="CE421">
            <v>9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25346</v>
          </cell>
          <cell r="I422" t="str">
            <v>P.S. NUEVA UNION</v>
          </cell>
          <cell r="J422">
            <v>1</v>
          </cell>
          <cell r="K422">
            <v>0</v>
          </cell>
          <cell r="L422">
            <v>0</v>
          </cell>
          <cell r="M422">
            <v>3</v>
          </cell>
          <cell r="N422">
            <v>0</v>
          </cell>
          <cell r="O422">
            <v>0</v>
          </cell>
          <cell r="P422">
            <v>2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6</v>
          </cell>
          <cell r="W422">
            <v>1</v>
          </cell>
          <cell r="X422">
            <v>2</v>
          </cell>
          <cell r="Y422">
            <v>0</v>
          </cell>
          <cell r="Z422">
            <v>2</v>
          </cell>
          <cell r="AA422">
            <v>0</v>
          </cell>
          <cell r="AB422">
            <v>3</v>
          </cell>
          <cell r="AC422">
            <v>1</v>
          </cell>
          <cell r="AD422">
            <v>1</v>
          </cell>
          <cell r="AE422">
            <v>9</v>
          </cell>
          <cell r="AF422">
            <v>0</v>
          </cell>
          <cell r="AG422">
            <v>0</v>
          </cell>
          <cell r="AH422">
            <v>0</v>
          </cell>
          <cell r="AI422">
            <v>19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2</v>
          </cell>
          <cell r="BX422">
            <v>2</v>
          </cell>
          <cell r="BY422">
            <v>0</v>
          </cell>
          <cell r="BZ422">
            <v>5</v>
          </cell>
          <cell r="CA422">
            <v>0</v>
          </cell>
          <cell r="CB422">
            <v>3</v>
          </cell>
          <cell r="CC422">
            <v>3</v>
          </cell>
          <cell r="CD422">
            <v>1</v>
          </cell>
          <cell r="CE422">
            <v>9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25393</v>
          </cell>
          <cell r="I423" t="str">
            <v>P.S. LUZ DEL ORIENTE</v>
          </cell>
          <cell r="J423">
            <v>0</v>
          </cell>
          <cell r="K423">
            <v>0</v>
          </cell>
          <cell r="L423">
            <v>1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1</v>
          </cell>
          <cell r="AC423">
            <v>1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2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1</v>
          </cell>
          <cell r="BW423">
            <v>0</v>
          </cell>
          <cell r="BX423">
            <v>0</v>
          </cell>
          <cell r="BY423">
            <v>1</v>
          </cell>
          <cell r="BZ423">
            <v>0</v>
          </cell>
          <cell r="CA423">
            <v>0</v>
          </cell>
          <cell r="CB423">
            <v>2</v>
          </cell>
          <cell r="CC423">
            <v>1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1</v>
          </cell>
          <cell r="K433">
            <v>0</v>
          </cell>
          <cell r="L433">
            <v>0</v>
          </cell>
          <cell r="M433">
            <v>0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2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2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2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1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1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1</v>
          </cell>
          <cell r="BX433">
            <v>0</v>
          </cell>
          <cell r="BY433">
            <v>0</v>
          </cell>
          <cell r="BZ433">
            <v>0</v>
          </cell>
          <cell r="CA433">
            <v>1</v>
          </cell>
          <cell r="CB433">
            <v>1</v>
          </cell>
          <cell r="CC433">
            <v>2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1</v>
          </cell>
          <cell r="K434">
            <v>0</v>
          </cell>
          <cell r="L434">
            <v>3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4</v>
          </cell>
          <cell r="W434">
            <v>1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1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2</v>
          </cell>
          <cell r="BX434">
            <v>0</v>
          </cell>
          <cell r="BY434">
            <v>3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6</v>
          </cell>
          <cell r="K438">
            <v>18</v>
          </cell>
          <cell r="L438">
            <v>49</v>
          </cell>
          <cell r="M438">
            <v>20</v>
          </cell>
          <cell r="N438">
            <v>18</v>
          </cell>
          <cell r="O438">
            <v>22</v>
          </cell>
          <cell r="P438">
            <v>20</v>
          </cell>
          <cell r="Q438">
            <v>9</v>
          </cell>
          <cell r="R438">
            <v>5</v>
          </cell>
          <cell r="S438">
            <v>0</v>
          </cell>
          <cell r="T438">
            <v>0</v>
          </cell>
          <cell r="U438">
            <v>0</v>
          </cell>
          <cell r="V438">
            <v>167</v>
          </cell>
          <cell r="W438">
            <v>1</v>
          </cell>
          <cell r="X438">
            <v>9</v>
          </cell>
          <cell r="Y438">
            <v>18</v>
          </cell>
          <cell r="Z438">
            <v>3</v>
          </cell>
          <cell r="AA438">
            <v>3</v>
          </cell>
          <cell r="AB438">
            <v>6</v>
          </cell>
          <cell r="AC438">
            <v>2</v>
          </cell>
          <cell r="AD438">
            <v>2</v>
          </cell>
          <cell r="AE438">
            <v>1</v>
          </cell>
          <cell r="AF438">
            <v>0</v>
          </cell>
          <cell r="AG438">
            <v>0</v>
          </cell>
          <cell r="AH438">
            <v>0</v>
          </cell>
          <cell r="AI438">
            <v>45</v>
          </cell>
          <cell r="AJ438">
            <v>0</v>
          </cell>
          <cell r="AK438">
            <v>0</v>
          </cell>
          <cell r="AL438">
            <v>1</v>
          </cell>
          <cell r="AM438">
            <v>0</v>
          </cell>
          <cell r="AN438">
            <v>0</v>
          </cell>
          <cell r="AO438">
            <v>0</v>
          </cell>
          <cell r="AP438">
            <v>1</v>
          </cell>
          <cell r="AQ438">
            <v>1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3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1</v>
          </cell>
          <cell r="BO438">
            <v>0</v>
          </cell>
          <cell r="BP438">
            <v>6</v>
          </cell>
          <cell r="BQ438">
            <v>1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8</v>
          </cell>
          <cell r="BW438">
            <v>7</v>
          </cell>
          <cell r="BX438">
            <v>27</v>
          </cell>
          <cell r="BY438">
            <v>68</v>
          </cell>
          <cell r="BZ438">
            <v>23</v>
          </cell>
          <cell r="CA438">
            <v>22</v>
          </cell>
          <cell r="CB438">
            <v>28</v>
          </cell>
          <cell r="CC438">
            <v>29</v>
          </cell>
          <cell r="CD438">
            <v>13</v>
          </cell>
          <cell r="CE438">
            <v>6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26116</v>
          </cell>
          <cell r="I439" t="str">
            <v>P.S.I-1 BELLAVISTA DEL RIO TIGRE</v>
          </cell>
          <cell r="J439">
            <v>1</v>
          </cell>
          <cell r="K439">
            <v>0</v>
          </cell>
          <cell r="L439">
            <v>4</v>
          </cell>
          <cell r="M439">
            <v>3</v>
          </cell>
          <cell r="N439">
            <v>6</v>
          </cell>
          <cell r="O439">
            <v>1</v>
          </cell>
          <cell r="P439">
            <v>0</v>
          </cell>
          <cell r="Q439">
            <v>1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16</v>
          </cell>
          <cell r="W439">
            <v>0</v>
          </cell>
          <cell r="X439">
            <v>0</v>
          </cell>
          <cell r="Y439">
            <v>0</v>
          </cell>
          <cell r="Z439">
            <v>1</v>
          </cell>
          <cell r="AA439">
            <v>2</v>
          </cell>
          <cell r="AB439">
            <v>0</v>
          </cell>
          <cell r="AC439">
            <v>0</v>
          </cell>
          <cell r="AD439">
            <v>2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5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1</v>
          </cell>
          <cell r="BX439">
            <v>0</v>
          </cell>
          <cell r="BY439">
            <v>4</v>
          </cell>
          <cell r="BZ439">
            <v>4</v>
          </cell>
          <cell r="CA439">
            <v>8</v>
          </cell>
          <cell r="CB439">
            <v>1</v>
          </cell>
          <cell r="CC439">
            <v>0</v>
          </cell>
          <cell r="CD439">
            <v>3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1</v>
          </cell>
          <cell r="L440">
            <v>4</v>
          </cell>
          <cell r="M440">
            <v>0</v>
          </cell>
          <cell r="N440">
            <v>0</v>
          </cell>
          <cell r="O440">
            <v>0</v>
          </cell>
          <cell r="P440">
            <v>1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6</v>
          </cell>
          <cell r="W440">
            <v>1</v>
          </cell>
          <cell r="X440">
            <v>3</v>
          </cell>
          <cell r="Y440">
            <v>5</v>
          </cell>
          <cell r="Z440">
            <v>1</v>
          </cell>
          <cell r="AA440">
            <v>2</v>
          </cell>
          <cell r="AB440">
            <v>0</v>
          </cell>
          <cell r="AC440">
            <v>3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15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1</v>
          </cell>
          <cell r="BX440">
            <v>4</v>
          </cell>
          <cell r="BY440">
            <v>9</v>
          </cell>
          <cell r="BZ440">
            <v>1</v>
          </cell>
          <cell r="CA440">
            <v>2</v>
          </cell>
          <cell r="CB440">
            <v>0</v>
          </cell>
          <cell r="CC440">
            <v>4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26168</v>
          </cell>
          <cell r="I441" t="str">
            <v>P.S. NUEVO HORIZONTE DE YURIMAGUAS</v>
          </cell>
          <cell r="J441">
            <v>2</v>
          </cell>
          <cell r="K441">
            <v>0</v>
          </cell>
          <cell r="L441">
            <v>3</v>
          </cell>
          <cell r="M441">
            <v>2</v>
          </cell>
          <cell r="N441">
            <v>8</v>
          </cell>
          <cell r="O441">
            <v>3</v>
          </cell>
          <cell r="P441">
            <v>2</v>
          </cell>
          <cell r="Q441">
            <v>3</v>
          </cell>
          <cell r="R441">
            <v>4</v>
          </cell>
          <cell r="S441">
            <v>0</v>
          </cell>
          <cell r="T441">
            <v>0</v>
          </cell>
          <cell r="U441">
            <v>0</v>
          </cell>
          <cell r="V441">
            <v>27</v>
          </cell>
          <cell r="W441">
            <v>1</v>
          </cell>
          <cell r="X441">
            <v>1</v>
          </cell>
          <cell r="Y441">
            <v>0</v>
          </cell>
          <cell r="Z441">
            <v>1</v>
          </cell>
          <cell r="AA441">
            <v>0</v>
          </cell>
          <cell r="AB441">
            <v>0</v>
          </cell>
          <cell r="AC441">
            <v>0</v>
          </cell>
          <cell r="AD441">
            <v>2</v>
          </cell>
          <cell r="AE441">
            <v>2</v>
          </cell>
          <cell r="AF441">
            <v>0</v>
          </cell>
          <cell r="AG441">
            <v>0</v>
          </cell>
          <cell r="AH441">
            <v>0</v>
          </cell>
          <cell r="AI441">
            <v>7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1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3</v>
          </cell>
          <cell r="BX441">
            <v>1</v>
          </cell>
          <cell r="BY441">
            <v>3</v>
          </cell>
          <cell r="BZ441">
            <v>3</v>
          </cell>
          <cell r="CA441">
            <v>8</v>
          </cell>
          <cell r="CB441">
            <v>3</v>
          </cell>
          <cell r="CC441">
            <v>3</v>
          </cell>
          <cell r="CD441">
            <v>5</v>
          </cell>
          <cell r="CE441">
            <v>6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26287</v>
          </cell>
          <cell r="I442" t="str">
            <v>PUESTO DE SALUD I-1 PALESTINA</v>
          </cell>
          <cell r="J442">
            <v>1</v>
          </cell>
          <cell r="K442">
            <v>3</v>
          </cell>
          <cell r="L442">
            <v>2</v>
          </cell>
          <cell r="M442">
            <v>1</v>
          </cell>
          <cell r="N442">
            <v>1</v>
          </cell>
          <cell r="O442">
            <v>1</v>
          </cell>
          <cell r="P442">
            <v>6</v>
          </cell>
          <cell r="Q442">
            <v>1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16</v>
          </cell>
          <cell r="W442">
            <v>2</v>
          </cell>
          <cell r="X442">
            <v>0</v>
          </cell>
          <cell r="Y442">
            <v>1</v>
          </cell>
          <cell r="Z442">
            <v>0</v>
          </cell>
          <cell r="AA442">
            <v>1</v>
          </cell>
          <cell r="AB442">
            <v>0</v>
          </cell>
          <cell r="AC442">
            <v>2</v>
          </cell>
          <cell r="AD442">
            <v>2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3</v>
          </cell>
          <cell r="BX442">
            <v>3</v>
          </cell>
          <cell r="BY442">
            <v>3</v>
          </cell>
          <cell r="BZ442">
            <v>1</v>
          </cell>
          <cell r="CA442">
            <v>2</v>
          </cell>
          <cell r="CB442">
            <v>1</v>
          </cell>
          <cell r="CC442">
            <v>8</v>
          </cell>
          <cell r="CD442">
            <v>3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1</v>
          </cell>
          <cell r="M443">
            <v>1</v>
          </cell>
          <cell r="N443">
            <v>2</v>
          </cell>
          <cell r="O443">
            <v>0</v>
          </cell>
          <cell r="P443">
            <v>1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5</v>
          </cell>
          <cell r="W443">
            <v>1</v>
          </cell>
          <cell r="X443">
            <v>1</v>
          </cell>
          <cell r="Y443">
            <v>2</v>
          </cell>
          <cell r="Z443">
            <v>2</v>
          </cell>
          <cell r="AA443">
            <v>5</v>
          </cell>
          <cell r="AB443">
            <v>1</v>
          </cell>
          <cell r="AC443">
            <v>0</v>
          </cell>
          <cell r="AD443">
            <v>4</v>
          </cell>
          <cell r="AE443">
            <v>2</v>
          </cell>
          <cell r="AF443">
            <v>0</v>
          </cell>
          <cell r="AG443">
            <v>0</v>
          </cell>
          <cell r="AH443">
            <v>0</v>
          </cell>
          <cell r="AI443">
            <v>18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1</v>
          </cell>
          <cell r="BX443">
            <v>1</v>
          </cell>
          <cell r="BY443">
            <v>3</v>
          </cell>
          <cell r="BZ443">
            <v>3</v>
          </cell>
          <cell r="CA443">
            <v>7</v>
          </cell>
          <cell r="CB443">
            <v>1</v>
          </cell>
          <cell r="CC443">
            <v>1</v>
          </cell>
          <cell r="CD443">
            <v>4</v>
          </cell>
          <cell r="CE443">
            <v>2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26298</v>
          </cell>
          <cell r="I444" t="str">
            <v>IPRESS SANTA ANA</v>
          </cell>
          <cell r="J444">
            <v>9</v>
          </cell>
          <cell r="K444">
            <v>8</v>
          </cell>
          <cell r="L444">
            <v>2</v>
          </cell>
          <cell r="M444">
            <v>14</v>
          </cell>
          <cell r="N444">
            <v>1</v>
          </cell>
          <cell r="O444">
            <v>11</v>
          </cell>
          <cell r="P444">
            <v>19</v>
          </cell>
          <cell r="Q444">
            <v>10</v>
          </cell>
          <cell r="R444">
            <v>8</v>
          </cell>
          <cell r="S444">
            <v>0</v>
          </cell>
          <cell r="T444">
            <v>0</v>
          </cell>
          <cell r="U444">
            <v>0</v>
          </cell>
          <cell r="V444">
            <v>82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1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1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10</v>
          </cell>
          <cell r="BX444">
            <v>8</v>
          </cell>
          <cell r="BY444">
            <v>2</v>
          </cell>
          <cell r="BZ444">
            <v>14</v>
          </cell>
          <cell r="CA444">
            <v>1</v>
          </cell>
          <cell r="CB444">
            <v>11</v>
          </cell>
          <cell r="CC444">
            <v>19</v>
          </cell>
          <cell r="CD444">
            <v>10</v>
          </cell>
          <cell r="CE444">
            <v>8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6</v>
          </cell>
          <cell r="L445">
            <v>8</v>
          </cell>
          <cell r="M445">
            <v>7</v>
          </cell>
          <cell r="N445">
            <v>14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35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6</v>
          </cell>
          <cell r="BY445">
            <v>8</v>
          </cell>
          <cell r="BZ445">
            <v>7</v>
          </cell>
          <cell r="CA445">
            <v>14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1</v>
          </cell>
          <cell r="K446">
            <v>1</v>
          </cell>
          <cell r="L446">
            <v>2</v>
          </cell>
          <cell r="M446">
            <v>4</v>
          </cell>
          <cell r="N446">
            <v>0</v>
          </cell>
          <cell r="O446">
            <v>3</v>
          </cell>
          <cell r="P446">
            <v>2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13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1</v>
          </cell>
          <cell r="AB446">
            <v>0</v>
          </cell>
          <cell r="AC446">
            <v>0</v>
          </cell>
          <cell r="AD446">
            <v>1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2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1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3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1</v>
          </cell>
          <cell r="BX446">
            <v>1</v>
          </cell>
          <cell r="BY446">
            <v>2</v>
          </cell>
          <cell r="BZ446">
            <v>5</v>
          </cell>
          <cell r="CA446">
            <v>2</v>
          </cell>
          <cell r="CB446">
            <v>4</v>
          </cell>
          <cell r="CC446">
            <v>2</v>
          </cell>
          <cell r="CD446">
            <v>1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1</v>
          </cell>
          <cell r="L447">
            <v>1</v>
          </cell>
          <cell r="M447">
            <v>1</v>
          </cell>
          <cell r="N447">
            <v>2</v>
          </cell>
          <cell r="O447">
            <v>2</v>
          </cell>
          <cell r="P447">
            <v>2</v>
          </cell>
          <cell r="Q447">
            <v>0</v>
          </cell>
          <cell r="R447">
            <v>1</v>
          </cell>
          <cell r="S447">
            <v>0</v>
          </cell>
          <cell r="T447">
            <v>0</v>
          </cell>
          <cell r="U447">
            <v>0</v>
          </cell>
          <cell r="V447">
            <v>10</v>
          </cell>
          <cell r="W447">
            <v>0</v>
          </cell>
          <cell r="X447">
            <v>0</v>
          </cell>
          <cell r="Y447">
            <v>1</v>
          </cell>
          <cell r="Z447">
            <v>1</v>
          </cell>
          <cell r="AA447">
            <v>1</v>
          </cell>
          <cell r="AB447">
            <v>1</v>
          </cell>
          <cell r="AC447">
            <v>0</v>
          </cell>
          <cell r="AD447">
            <v>0</v>
          </cell>
          <cell r="AE447">
            <v>1</v>
          </cell>
          <cell r="AF447">
            <v>0</v>
          </cell>
          <cell r="AG447">
            <v>0</v>
          </cell>
          <cell r="AH447">
            <v>0</v>
          </cell>
          <cell r="AI447">
            <v>5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4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4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1</v>
          </cell>
          <cell r="BY447">
            <v>2</v>
          </cell>
          <cell r="BZ447">
            <v>2</v>
          </cell>
          <cell r="CA447">
            <v>3</v>
          </cell>
          <cell r="CB447">
            <v>3</v>
          </cell>
          <cell r="CC447">
            <v>2</v>
          </cell>
          <cell r="CD447">
            <v>4</v>
          </cell>
          <cell r="CE447">
            <v>2</v>
          </cell>
          <cell r="CF447">
            <v>0</v>
          </cell>
          <cell r="CG447">
            <v>0</v>
          </cell>
          <cell r="CH447">
            <v>0</v>
          </cell>
        </row>
        <row r="448">
          <cell r="H448">
            <v>26488</v>
          </cell>
          <cell r="I448" t="str">
            <v>IPRESS TRES UNIDOS</v>
          </cell>
          <cell r="J448">
            <v>6</v>
          </cell>
          <cell r="K448">
            <v>6</v>
          </cell>
          <cell r="L448">
            <v>3</v>
          </cell>
          <cell r="M448">
            <v>3</v>
          </cell>
          <cell r="N448">
            <v>11</v>
          </cell>
          <cell r="O448">
            <v>3</v>
          </cell>
          <cell r="P448">
            <v>4</v>
          </cell>
          <cell r="Q448">
            <v>5</v>
          </cell>
          <cell r="R448">
            <v>6</v>
          </cell>
          <cell r="S448">
            <v>0</v>
          </cell>
          <cell r="T448">
            <v>0</v>
          </cell>
          <cell r="U448">
            <v>0</v>
          </cell>
          <cell r="V448">
            <v>47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1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1</v>
          </cell>
          <cell r="BW448">
            <v>6</v>
          </cell>
          <cell r="BX448">
            <v>6</v>
          </cell>
          <cell r="BY448">
            <v>3</v>
          </cell>
          <cell r="BZ448">
            <v>3</v>
          </cell>
          <cell r="CA448">
            <v>12</v>
          </cell>
          <cell r="CB448">
            <v>3</v>
          </cell>
          <cell r="CC448">
            <v>4</v>
          </cell>
          <cell r="CD448">
            <v>5</v>
          </cell>
          <cell r="CE448">
            <v>6</v>
          </cell>
          <cell r="CF448">
            <v>0</v>
          </cell>
          <cell r="CG448">
            <v>0</v>
          </cell>
          <cell r="CH448">
            <v>0</v>
          </cell>
        </row>
        <row r="449">
          <cell r="H449">
            <v>26489</v>
          </cell>
          <cell r="I449" t="str">
            <v>IPRESS MANCO CAPAC</v>
          </cell>
          <cell r="J449">
            <v>13</v>
          </cell>
          <cell r="K449">
            <v>2</v>
          </cell>
          <cell r="L449">
            <v>4</v>
          </cell>
          <cell r="M449">
            <v>0</v>
          </cell>
          <cell r="N449">
            <v>0</v>
          </cell>
          <cell r="O449">
            <v>5</v>
          </cell>
          <cell r="P449">
            <v>0</v>
          </cell>
          <cell r="Q449">
            <v>5</v>
          </cell>
          <cell r="R449">
            <v>2</v>
          </cell>
          <cell r="S449">
            <v>0</v>
          </cell>
          <cell r="T449">
            <v>0</v>
          </cell>
          <cell r="U449">
            <v>0</v>
          </cell>
          <cell r="V449">
            <v>31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13</v>
          </cell>
          <cell r="BX449">
            <v>2</v>
          </cell>
          <cell r="BY449">
            <v>4</v>
          </cell>
          <cell r="BZ449">
            <v>0</v>
          </cell>
          <cell r="CA449">
            <v>0</v>
          </cell>
          <cell r="CB449">
            <v>5</v>
          </cell>
          <cell r="CC449">
            <v>0</v>
          </cell>
          <cell r="CD449">
            <v>5</v>
          </cell>
          <cell r="CE449">
            <v>2</v>
          </cell>
          <cell r="CF449">
            <v>0</v>
          </cell>
          <cell r="CG449">
            <v>0</v>
          </cell>
          <cell r="CH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1</v>
          </cell>
          <cell r="W450">
            <v>0</v>
          </cell>
          <cell r="X450">
            <v>2</v>
          </cell>
          <cell r="Y450">
            <v>0</v>
          </cell>
          <cell r="Z450">
            <v>2</v>
          </cell>
          <cell r="AA450">
            <v>0</v>
          </cell>
          <cell r="AB450">
            <v>4</v>
          </cell>
          <cell r="AC450">
            <v>5</v>
          </cell>
          <cell r="AD450">
            <v>2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15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1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2</v>
          </cell>
          <cell r="BY450">
            <v>0</v>
          </cell>
          <cell r="BZ450">
            <v>2</v>
          </cell>
          <cell r="CA450">
            <v>1</v>
          </cell>
          <cell r="CB450">
            <v>4</v>
          </cell>
          <cell r="CC450">
            <v>5</v>
          </cell>
          <cell r="CD450">
            <v>3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</row>
        <row r="451">
          <cell r="H451">
            <v>26496</v>
          </cell>
          <cell r="I451" t="str">
            <v>IPRESS VENCEDOR</v>
          </cell>
          <cell r="J451">
            <v>1</v>
          </cell>
          <cell r="K451">
            <v>6</v>
          </cell>
          <cell r="L451">
            <v>3</v>
          </cell>
          <cell r="M451">
            <v>9</v>
          </cell>
          <cell r="N451">
            <v>7</v>
          </cell>
          <cell r="O451">
            <v>4</v>
          </cell>
          <cell r="P451">
            <v>0</v>
          </cell>
          <cell r="Q451">
            <v>1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32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1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1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1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1</v>
          </cell>
          <cell r="BW451">
            <v>1</v>
          </cell>
          <cell r="BX451">
            <v>7</v>
          </cell>
          <cell r="BY451">
            <v>3</v>
          </cell>
          <cell r="BZ451">
            <v>9</v>
          </cell>
          <cell r="CA451">
            <v>7</v>
          </cell>
          <cell r="CB451">
            <v>4</v>
          </cell>
          <cell r="CC451">
            <v>0</v>
          </cell>
          <cell r="CD451">
            <v>2</v>
          </cell>
          <cell r="CE451">
            <v>1</v>
          </cell>
          <cell r="CF451">
            <v>0</v>
          </cell>
          <cell r="CG451">
            <v>0</v>
          </cell>
          <cell r="CH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7</v>
          </cell>
          <cell r="K452">
            <v>4</v>
          </cell>
          <cell r="L452">
            <v>5</v>
          </cell>
          <cell r="M452">
            <v>1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17</v>
          </cell>
          <cell r="W452">
            <v>0</v>
          </cell>
          <cell r="X452">
            <v>0</v>
          </cell>
          <cell r="Y452">
            <v>1</v>
          </cell>
          <cell r="Z452">
            <v>0</v>
          </cell>
          <cell r="AA452">
            <v>1</v>
          </cell>
          <cell r="AB452">
            <v>3</v>
          </cell>
          <cell r="AC452">
            <v>0</v>
          </cell>
          <cell r="AD452">
            <v>5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10</v>
          </cell>
          <cell r="AJ452">
            <v>0</v>
          </cell>
          <cell r="AK452">
            <v>1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1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7</v>
          </cell>
          <cell r="BX452">
            <v>5</v>
          </cell>
          <cell r="BY452">
            <v>6</v>
          </cell>
          <cell r="BZ452">
            <v>1</v>
          </cell>
          <cell r="CA452">
            <v>1</v>
          </cell>
          <cell r="CB452">
            <v>3</v>
          </cell>
          <cell r="CC452">
            <v>0</v>
          </cell>
          <cell r="CD452">
            <v>5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1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1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1</v>
          </cell>
          <cell r="BZ453">
            <v>0</v>
          </cell>
          <cell r="CA453">
            <v>1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4</v>
          </cell>
          <cell r="L454">
            <v>0</v>
          </cell>
          <cell r="M454">
            <v>1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5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1</v>
          </cell>
          <cell r="AM454">
            <v>1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2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4</v>
          </cell>
          <cell r="BY454">
            <v>1</v>
          </cell>
          <cell r="BZ454">
            <v>2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1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1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1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1</v>
          </cell>
          <cell r="CC455">
            <v>0</v>
          </cell>
          <cell r="CD455">
            <v>1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1</v>
          </cell>
          <cell r="L456">
            <v>4</v>
          </cell>
          <cell r="M456">
            <v>3</v>
          </cell>
          <cell r="N456">
            <v>2</v>
          </cell>
          <cell r="O456">
            <v>1</v>
          </cell>
          <cell r="P456">
            <v>2</v>
          </cell>
          <cell r="Q456">
            <v>3</v>
          </cell>
          <cell r="R456">
            <v>1</v>
          </cell>
          <cell r="S456">
            <v>0</v>
          </cell>
          <cell r="T456">
            <v>0</v>
          </cell>
          <cell r="U456">
            <v>0</v>
          </cell>
          <cell r="V456">
            <v>17</v>
          </cell>
          <cell r="W456">
            <v>0</v>
          </cell>
          <cell r="X456">
            <v>1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</v>
          </cell>
          <cell r="AD456">
            <v>1</v>
          </cell>
          <cell r="AE456">
            <v>5</v>
          </cell>
          <cell r="AF456">
            <v>0</v>
          </cell>
          <cell r="AG456">
            <v>0</v>
          </cell>
          <cell r="AH456">
            <v>0</v>
          </cell>
          <cell r="AI456">
            <v>8</v>
          </cell>
          <cell r="AJ456">
            <v>0</v>
          </cell>
          <cell r="AK456">
            <v>0</v>
          </cell>
          <cell r="AL456">
            <v>2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2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2</v>
          </cell>
          <cell r="BY456">
            <v>6</v>
          </cell>
          <cell r="BZ456">
            <v>3</v>
          </cell>
          <cell r="CA456">
            <v>2</v>
          </cell>
          <cell r="CB456">
            <v>1</v>
          </cell>
          <cell r="CC456">
            <v>3</v>
          </cell>
          <cell r="CD456">
            <v>4</v>
          </cell>
          <cell r="CE456">
            <v>6</v>
          </cell>
          <cell r="CF456">
            <v>0</v>
          </cell>
          <cell r="CG456">
            <v>0</v>
          </cell>
          <cell r="CH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2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1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3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1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1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1</v>
          </cell>
          <cell r="W459">
            <v>2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2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2</v>
          </cell>
          <cell r="BX459">
            <v>1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2</v>
          </cell>
          <cell r="X461">
            <v>0</v>
          </cell>
          <cell r="Y461">
            <v>1</v>
          </cell>
          <cell r="Z461">
            <v>1</v>
          </cell>
          <cell r="AA461">
            <v>0</v>
          </cell>
          <cell r="AB461">
            <v>3</v>
          </cell>
          <cell r="AC461">
            <v>1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8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2</v>
          </cell>
          <cell r="BX461">
            <v>0</v>
          </cell>
          <cell r="BY461">
            <v>1</v>
          </cell>
          <cell r="BZ461">
            <v>1</v>
          </cell>
          <cell r="CA461">
            <v>0</v>
          </cell>
          <cell r="CB461">
            <v>3</v>
          </cell>
          <cell r="CC461">
            <v>1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</row>
        <row r="462">
          <cell r="H462">
            <v>27451</v>
          </cell>
          <cell r="I462" t="str">
            <v>P.S. I-1 SAN ANTONIO DEL SHISHINAHUA</v>
          </cell>
          <cell r="J462">
            <v>1</v>
          </cell>
          <cell r="K462">
            <v>0</v>
          </cell>
          <cell r="L462">
            <v>0</v>
          </cell>
          <cell r="M462">
            <v>0</v>
          </cell>
          <cell r="N462">
            <v>1</v>
          </cell>
          <cell r="O462">
            <v>0</v>
          </cell>
          <cell r="P462">
            <v>4</v>
          </cell>
          <cell r="Q462">
            <v>3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9</v>
          </cell>
          <cell r="W462">
            <v>1</v>
          </cell>
          <cell r="X462">
            <v>2</v>
          </cell>
          <cell r="Y462">
            <v>1</v>
          </cell>
          <cell r="Z462">
            <v>3</v>
          </cell>
          <cell r="AA462">
            <v>6</v>
          </cell>
          <cell r="AB462">
            <v>8</v>
          </cell>
          <cell r="AC462">
            <v>6</v>
          </cell>
          <cell r="AD462">
            <v>8</v>
          </cell>
          <cell r="AE462">
            <v>4</v>
          </cell>
          <cell r="AF462">
            <v>0</v>
          </cell>
          <cell r="AG462">
            <v>0</v>
          </cell>
          <cell r="AH462">
            <v>0</v>
          </cell>
          <cell r="AI462">
            <v>39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1</v>
          </cell>
          <cell r="AS462">
            <v>0</v>
          </cell>
          <cell r="AT462">
            <v>0</v>
          </cell>
          <cell r="AU462">
            <v>0</v>
          </cell>
          <cell r="AV462">
            <v>1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2</v>
          </cell>
          <cell r="BX462">
            <v>2</v>
          </cell>
          <cell r="BY462">
            <v>1</v>
          </cell>
          <cell r="BZ462">
            <v>3</v>
          </cell>
          <cell r="CA462">
            <v>7</v>
          </cell>
          <cell r="CB462">
            <v>8</v>
          </cell>
          <cell r="CC462">
            <v>10</v>
          </cell>
          <cell r="CD462">
            <v>11</v>
          </cell>
          <cell r="CE462">
            <v>5</v>
          </cell>
          <cell r="CF462">
            <v>0</v>
          </cell>
          <cell r="CG462">
            <v>0</v>
          </cell>
          <cell r="CH462">
            <v>0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1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1</v>
          </cell>
          <cell r="AF463">
            <v>0</v>
          </cell>
          <cell r="AG463">
            <v>0</v>
          </cell>
          <cell r="AH463">
            <v>0</v>
          </cell>
          <cell r="AI463">
            <v>1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1</v>
          </cell>
          <cell r="CE463">
            <v>1</v>
          </cell>
          <cell r="CF463">
            <v>0</v>
          </cell>
          <cell r="CG463">
            <v>0</v>
          </cell>
          <cell r="CH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2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2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2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07.394278009262" createdVersion="6" refreshedVersion="6" minRefreshableVersion="3" recordCount="3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se" refreshedDate="44207.394278125001" createdVersion="3" refreshedVersion="6" minRefreshableVersion="3" recordCount="414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2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3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 RED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 RED 1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 RED 2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 RED 3" cache="SegmentaciónDeDatos_MICRO_RED3" caption="MICRO RED" rowHeight="241300"/>
</slicers>
</file>

<file path=xl/tables/table1.xml><?xml version="1.0" encoding="utf-8"?>
<table xmlns="http://schemas.openxmlformats.org/spreadsheetml/2006/main" id="1" name="EdasIras" displayName="EdasIras" ref="A5:U470" totalsRowShown="0" headerRowDxfId="60" tableBorderDxfId="59">
  <autoFilter ref="A5:U470"/>
  <tableColumns count="21">
    <tableColumn id="1" name="Provincia" dataDxfId="58"/>
    <tableColumn id="2" name="Distrito" dataDxfId="57"/>
    <tableColumn id="20" name="UE" dataDxfId="56"/>
    <tableColumn id="21" name="Unidad Ejecutora" dataDxfId="55"/>
    <tableColumn id="3" name="Red" dataDxfId="54"/>
    <tableColumn id="4" name="MicroRed" dataDxfId="53"/>
    <tableColumn id="5" name="Cat." dataDxfId="52"/>
    <tableColumn id="6" name="Renaes" dataDxfId="51"/>
    <tableColumn id="7" name="Nombre_Establecimiento" dataDxfId="50"/>
    <tableColumn id="8" name="MetaEnc" dataDxfId="49" dataCellStyle="Millares"/>
    <tableColumn id="9" name="AvanceEnc" dataDxfId="48" dataCellStyle="Millares">
      <calculatedColumnFormula>VLOOKUP(G6,'EDA IRA'!G6:W6,17,FALSE)</calculatedColumnFormula>
    </tableColumn>
    <tableColumn id="10" name="%ENC" dataDxfId="47">
      <calculatedColumnFormula>IFERROR(K6/J6,0)</calculatedColumnFormula>
    </tableColumn>
    <tableColumn id="11" name="MetaEC" dataDxfId="46" dataCellStyle="Millares"/>
    <tableColumn id="12" name="AvanceEC" dataDxfId="45" dataCellStyle="Millares">
      <calculatedColumnFormula>VLOOKUP(G6,'EDA IRA'!G6:AL6,32,FALSE)</calculatedColumnFormula>
    </tableColumn>
    <tableColumn id="13" name="%EC" dataDxfId="44">
      <calculatedColumnFormula>IFERROR(N6/M6,0)</calculatedColumnFormula>
    </tableColumn>
    <tableColumn id="14" name="MetaINC" dataDxfId="43" dataCellStyle="Millares"/>
    <tableColumn id="15" name="AvanceINC" dataDxfId="42" dataCellStyle="Millares">
      <calculatedColumnFormula>VLOOKUP(G6,'EDA IRA'!G6:BA6,47,FALSE)</calculatedColumnFormula>
    </tableColumn>
    <tableColumn id="16" name="%INC" dataDxfId="41">
      <calculatedColumnFormula>IFERROR(Q6/P6,0)</calculatedColumnFormula>
    </tableColumn>
    <tableColumn id="17" name="MetaIC" dataDxfId="40" dataCellStyle="Millares"/>
    <tableColumn id="18" name="AvanceIC" dataDxfId="39" dataCellStyle="Millares">
      <calculatedColumnFormula>VLOOKUP(G6,'EDA IRA'!G6:BP6,62,FALSE)</calculatedColumnFormula>
    </tableColumn>
    <tableColumn id="19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5" outlineLevelCol="1" x14ac:dyDescent="0.35"/>
  <cols>
    <col min="1" max="1" width="10.81640625" hidden="1" customWidth="1" outlineLevel="1"/>
    <col min="2" max="4" width="9.26953125" hidden="1" customWidth="1" outlineLevel="1"/>
    <col min="5" max="5" width="11.26953125" customWidth="1" collapsed="1"/>
    <col min="6" max="6" width="10.54296875" customWidth="1"/>
    <col min="7" max="7" width="8.453125" customWidth="1"/>
    <col min="8" max="8" width="7" customWidth="1"/>
    <col min="9" max="9" width="25.7265625" customWidth="1"/>
    <col min="10" max="10" width="9" style="7" customWidth="1"/>
    <col min="11" max="11" width="10.26953125" style="7" customWidth="1"/>
    <col min="12" max="12" width="7.7265625" customWidth="1"/>
    <col min="13" max="13" width="8.26953125" style="3" customWidth="1"/>
    <col min="14" max="14" width="9.54296875" style="8" customWidth="1"/>
    <col min="15" max="15" width="7.7265625" style="8" customWidth="1"/>
    <col min="16" max="16" width="9" style="3" customWidth="1"/>
    <col min="17" max="17" width="10.26953125" style="8" customWidth="1"/>
    <col min="18" max="18" width="7.7265625" style="8" customWidth="1"/>
    <col min="19" max="19" width="8" style="7" customWidth="1"/>
    <col min="20" max="20" width="9.26953125" style="7" customWidth="1"/>
    <col min="21" max="21" width="7.7265625" customWidth="1"/>
    <col min="22" max="70" width="11.453125" style="3"/>
  </cols>
  <sheetData>
    <row r="1" spans="1:70" ht="15.5" x14ac:dyDescent="0.35">
      <c r="A1" s="3"/>
      <c r="B1" s="3"/>
      <c r="C1" s="3"/>
      <c r="D1" s="3"/>
      <c r="E1" s="111" t="s">
        <v>449</v>
      </c>
      <c r="F1" s="111"/>
      <c r="G1" s="111"/>
      <c r="H1" s="111"/>
      <c r="I1" s="111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09" t="s">
        <v>447</v>
      </c>
      <c r="K3" s="109"/>
      <c r="L3" s="110"/>
      <c r="M3" s="108" t="s">
        <v>448</v>
      </c>
      <c r="N3" s="109"/>
      <c r="O3" s="110"/>
      <c r="P3" s="108" t="s">
        <v>450</v>
      </c>
      <c r="Q3" s="109"/>
      <c r="R3" s="110"/>
      <c r="S3" s="108" t="s">
        <v>451</v>
      </c>
      <c r="T3" s="109"/>
      <c r="U3" s="110"/>
    </row>
    <row r="4" spans="1:70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4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4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4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5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5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5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5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5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5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5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5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5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5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5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5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5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5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5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>
        <f>VLOOKUP(G420,'EDA IRA'!G420:AL420,32,FALSE)</f>
        <v>0</v>
      </c>
      <c r="O420" s="21">
        <f t="shared" ref="O420:O451" si="33">IFERROR(N420/M420,0)</f>
        <v>0</v>
      </c>
      <c r="P420" s="24"/>
      <c r="Q420" s="24">
        <f>VLOOKUP(G420,'EDA IRA'!G420:BA420,47,FALSE)</f>
        <v>0</v>
      </c>
      <c r="R420" s="21">
        <f t="shared" ref="R420:R451" si="34">IFERROR(Q420/P420,0)</f>
        <v>0</v>
      </c>
      <c r="S420" s="14"/>
      <c r="T420" s="14">
        <f>VLOOKUP(G420,'EDA IRA'!G420:BP420,62,FALSE)</f>
        <v>45</v>
      </c>
      <c r="U420" s="61">
        <f t="shared" ref="U420:U451" si="35">IFERROR(T420/S420,0)</f>
        <v>0</v>
      </c>
    </row>
    <row r="421" spans="1:21" x14ac:dyDescent="0.3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>
        <f>VLOOKUP(G421,'EDA IRA'!G421:AL421,32,FALSE)</f>
        <v>0</v>
      </c>
      <c r="O421" s="21">
        <f t="shared" si="33"/>
        <v>0</v>
      </c>
      <c r="P421" s="24"/>
      <c r="Q421" s="24">
        <f>VLOOKUP(G421,'EDA IRA'!G421:BA421,47,FALSE)</f>
        <v>0</v>
      </c>
      <c r="R421" s="21">
        <f t="shared" si="34"/>
        <v>0</v>
      </c>
      <c r="S421" s="14"/>
      <c r="T421" s="14">
        <f>VLOOKUP(G421,'EDA IRA'!G421:BP421,62,FALSE)</f>
        <v>25</v>
      </c>
      <c r="U421" s="61">
        <f t="shared" si="35"/>
        <v>0</v>
      </c>
    </row>
    <row r="422" spans="1:21" x14ac:dyDescent="0.3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>
        <f>VLOOKUP(G422,'EDA IRA'!G422:AL422,32,FALSE)</f>
        <v>0</v>
      </c>
      <c r="O422" s="21">
        <f t="shared" si="33"/>
        <v>0</v>
      </c>
      <c r="P422" s="24"/>
      <c r="Q422" s="24">
        <f>VLOOKUP(G422,'EDA IRA'!G422:BA422,47,FALSE)</f>
        <v>2</v>
      </c>
      <c r="R422" s="21">
        <f t="shared" si="34"/>
        <v>0</v>
      </c>
      <c r="S422" s="14"/>
      <c r="T422" s="14">
        <f>VLOOKUP(G422,'EDA IRA'!G422:BP422,62,FALSE)</f>
        <v>4</v>
      </c>
      <c r="U422" s="61">
        <f t="shared" si="35"/>
        <v>0</v>
      </c>
    </row>
    <row r="423" spans="1:21" x14ac:dyDescent="0.3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>
        <f>VLOOKUP(G432,'EDA IRA'!G432:AL432,32,FALSE)</f>
        <v>0</v>
      </c>
      <c r="O432" s="21">
        <f t="shared" si="33"/>
        <v>0</v>
      </c>
      <c r="P432" s="24"/>
      <c r="Q432" s="24">
        <f>VLOOKUP(G432,'EDA IRA'!G432:BA432,47,FALSE)</f>
        <v>0</v>
      </c>
      <c r="R432" s="21">
        <f t="shared" si="34"/>
        <v>0</v>
      </c>
      <c r="S432" s="14"/>
      <c r="T432" s="14">
        <f>VLOOKUP(G432,'EDA IRA'!G432:BP432,62,FALSE)</f>
        <v>5</v>
      </c>
      <c r="U432" s="61">
        <f t="shared" si="35"/>
        <v>0</v>
      </c>
    </row>
    <row r="433" spans="1:21" x14ac:dyDescent="0.3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>
        <f>VLOOKUP(G433,'EDA IRA'!G433:AL433,32,FALSE)</f>
        <v>1</v>
      </c>
      <c r="O433" s="21">
        <f t="shared" si="33"/>
        <v>0</v>
      </c>
      <c r="P433" s="24"/>
      <c r="Q433" s="24">
        <f>VLOOKUP(G433,'EDA IRA'!G433:BA433,47,FALSE)</f>
        <v>0</v>
      </c>
      <c r="R433" s="21">
        <f t="shared" si="34"/>
        <v>0</v>
      </c>
      <c r="S433" s="14"/>
      <c r="T433" s="14">
        <f>VLOOKUP(G433,'EDA IRA'!G433:BP433,62,FALSE)</f>
        <v>5</v>
      </c>
      <c r="U433" s="61">
        <f t="shared" si="35"/>
        <v>0</v>
      </c>
    </row>
    <row r="434" spans="1:21" x14ac:dyDescent="0.3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>
        <f>VLOOKUP(G434,'EDA IRA'!G434:AL434,32,FALSE)</f>
        <v>0</v>
      </c>
      <c r="O434" s="21">
        <f t="shared" si="33"/>
        <v>0</v>
      </c>
      <c r="P434" s="24"/>
      <c r="Q434" s="24">
        <f>VLOOKUP(G434,'EDA IRA'!G434:BA434,47,FALSE)</f>
        <v>0</v>
      </c>
      <c r="R434" s="21">
        <f t="shared" si="34"/>
        <v>0</v>
      </c>
      <c r="S434" s="14"/>
      <c r="T434" s="14">
        <f>VLOOKUP(G434,'EDA IRA'!G434:BP434,62,FALSE)</f>
        <v>0</v>
      </c>
      <c r="U434" s="61">
        <f t="shared" si="35"/>
        <v>0</v>
      </c>
    </row>
    <row r="435" spans="1:21" x14ac:dyDescent="0.3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>
        <f>VLOOKUP(G435,'EDA IRA'!G435:AL435,32,FALSE)</f>
        <v>0</v>
      </c>
      <c r="O435" s="21">
        <f t="shared" si="33"/>
        <v>0</v>
      </c>
      <c r="P435" s="24"/>
      <c r="Q435" s="24">
        <f>VLOOKUP(G435,'EDA IRA'!G435:BA435,47,FALSE)</f>
        <v>0</v>
      </c>
      <c r="R435" s="21">
        <f t="shared" si="34"/>
        <v>0</v>
      </c>
      <c r="S435" s="14"/>
      <c r="T435" s="14">
        <f>VLOOKUP(G435,'EDA IRA'!G435:BP435,62,FALSE)</f>
        <v>0</v>
      </c>
      <c r="U435" s="61">
        <f t="shared" si="35"/>
        <v>0</v>
      </c>
    </row>
    <row r="436" spans="1:21" x14ac:dyDescent="0.3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>
        <f>VLOOKUP(G436,'EDA IRA'!G436:AL436,32,FALSE)</f>
        <v>0</v>
      </c>
      <c r="O436" s="21">
        <f t="shared" si="33"/>
        <v>0</v>
      </c>
      <c r="P436" s="24"/>
      <c r="Q436" s="24">
        <f>VLOOKUP(G436,'EDA IRA'!G436:BA436,47,FALSE)</f>
        <v>0</v>
      </c>
      <c r="R436" s="21">
        <f t="shared" si="34"/>
        <v>0</v>
      </c>
      <c r="S436" s="14"/>
      <c r="T436" s="14">
        <f>VLOOKUP(G436,'EDA IRA'!G436:BP436,62,FALSE)</f>
        <v>0</v>
      </c>
      <c r="U436" s="61">
        <f t="shared" si="35"/>
        <v>0</v>
      </c>
    </row>
    <row r="437" spans="1:21" x14ac:dyDescent="0.3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>
        <f>VLOOKUP(G437,'EDA IRA'!G437:AL437,32,FALSE)</f>
        <v>2</v>
      </c>
      <c r="O437" s="21">
        <f t="shared" si="33"/>
        <v>0</v>
      </c>
      <c r="P437" s="24"/>
      <c r="Q437" s="24">
        <f>VLOOKUP(G437,'EDA IRA'!G437:BA437,47,FALSE)</f>
        <v>5</v>
      </c>
      <c r="R437" s="21">
        <f t="shared" si="34"/>
        <v>0</v>
      </c>
      <c r="S437" s="14"/>
      <c r="T437" s="14">
        <f>VLOOKUP(G437,'EDA IRA'!G437:BP437,62,FALSE)</f>
        <v>223</v>
      </c>
      <c r="U437" s="61">
        <f t="shared" si="35"/>
        <v>0</v>
      </c>
    </row>
    <row r="438" spans="1:21" x14ac:dyDescent="0.3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>
        <f>VLOOKUP(G438,'EDA IRA'!G438:AL438,32,FALSE)</f>
        <v>0</v>
      </c>
      <c r="O438" s="21">
        <f t="shared" si="33"/>
        <v>0</v>
      </c>
      <c r="P438" s="24"/>
      <c r="Q438" s="24">
        <f>VLOOKUP(G438,'EDA IRA'!G438:BA438,47,FALSE)</f>
        <v>0</v>
      </c>
      <c r="R438" s="21">
        <f t="shared" si="34"/>
        <v>0</v>
      </c>
      <c r="S438" s="14"/>
      <c r="T438" s="14">
        <f>VLOOKUP(G438,'EDA IRA'!G438:BP438,62,FALSE)</f>
        <v>21</v>
      </c>
      <c r="U438" s="61">
        <f t="shared" si="35"/>
        <v>0</v>
      </c>
    </row>
    <row r="439" spans="1:21" x14ac:dyDescent="0.3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>
        <f>VLOOKUP(G439,'EDA IRA'!G439:AL439,32,FALSE)</f>
        <v>0</v>
      </c>
      <c r="O439" s="21">
        <f t="shared" si="33"/>
        <v>0</v>
      </c>
      <c r="P439" s="24"/>
      <c r="Q439" s="24">
        <f>VLOOKUP(G439,'EDA IRA'!G439:BA439,47,FALSE)</f>
        <v>0</v>
      </c>
      <c r="R439" s="21">
        <f t="shared" si="34"/>
        <v>0</v>
      </c>
      <c r="S439" s="14"/>
      <c r="T439" s="14">
        <f>VLOOKUP(G439,'EDA IRA'!G439:BP439,62,FALSE)</f>
        <v>21</v>
      </c>
      <c r="U439" s="61">
        <f t="shared" si="35"/>
        <v>0</v>
      </c>
    </row>
    <row r="440" spans="1:21" x14ac:dyDescent="0.3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>
        <f>VLOOKUP(G440,'EDA IRA'!G440:AL440,32,FALSE)</f>
        <v>0</v>
      </c>
      <c r="O440" s="21">
        <f t="shared" si="33"/>
        <v>0</v>
      </c>
      <c r="P440" s="24"/>
      <c r="Q440" s="24">
        <f>VLOOKUP(G440,'EDA IRA'!G440:BA440,47,FALSE)</f>
        <v>4</v>
      </c>
      <c r="R440" s="21">
        <f t="shared" si="34"/>
        <v>0</v>
      </c>
      <c r="S440" s="14"/>
      <c r="T440" s="14">
        <f>VLOOKUP(G440,'EDA IRA'!G440:BP440,62,FALSE)</f>
        <v>35</v>
      </c>
      <c r="U440" s="61">
        <f t="shared" si="35"/>
        <v>0</v>
      </c>
    </row>
    <row r="441" spans="1:21" x14ac:dyDescent="0.3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>
        <f>VLOOKUP(G441,'EDA IRA'!G441:AL441,32,FALSE)</f>
        <v>0</v>
      </c>
      <c r="O441" s="21">
        <f t="shared" si="33"/>
        <v>0</v>
      </c>
      <c r="P441" s="24"/>
      <c r="Q441" s="24">
        <f>VLOOKUP(G441,'EDA IRA'!G441:BA441,47,FALSE)</f>
        <v>0</v>
      </c>
      <c r="R441" s="21">
        <f t="shared" si="34"/>
        <v>0</v>
      </c>
      <c r="S441" s="14"/>
      <c r="T441" s="14">
        <f>VLOOKUP(G441,'EDA IRA'!G441:BP441,62,FALSE)</f>
        <v>24</v>
      </c>
      <c r="U441" s="61">
        <f t="shared" si="35"/>
        <v>0</v>
      </c>
    </row>
    <row r="442" spans="1:21" x14ac:dyDescent="0.3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>
        <f>VLOOKUP(G442,'EDA IRA'!G442:AL442,32,FALSE)</f>
        <v>0</v>
      </c>
      <c r="O442" s="21">
        <f t="shared" si="33"/>
        <v>0</v>
      </c>
      <c r="P442" s="24"/>
      <c r="Q442" s="24">
        <f>VLOOKUP(G442,'EDA IRA'!G442:BA442,47,FALSE)</f>
        <v>0</v>
      </c>
      <c r="R442" s="21">
        <f t="shared" si="34"/>
        <v>0</v>
      </c>
      <c r="S442" s="14"/>
      <c r="T442" s="14">
        <f>VLOOKUP(G442,'EDA IRA'!G442:BP442,62,FALSE)</f>
        <v>23</v>
      </c>
      <c r="U442" s="61">
        <f t="shared" si="35"/>
        <v>0</v>
      </c>
    </row>
    <row r="443" spans="1:21" x14ac:dyDescent="0.3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>
        <f>VLOOKUP(G443,'EDA IRA'!G443:AL443,32,FALSE)</f>
        <v>0</v>
      </c>
      <c r="O443" s="21">
        <f t="shared" si="33"/>
        <v>0</v>
      </c>
      <c r="P443" s="24"/>
      <c r="Q443" s="24">
        <f>VLOOKUP(G443,'EDA IRA'!G443:BA443,47,FALSE)</f>
        <v>0</v>
      </c>
      <c r="R443" s="21">
        <f t="shared" si="34"/>
        <v>0</v>
      </c>
      <c r="S443" s="14"/>
      <c r="T443" s="14">
        <f>VLOOKUP(G443,'EDA IRA'!G443:BP443,62,FALSE)</f>
        <v>83</v>
      </c>
      <c r="U443" s="61">
        <f t="shared" si="35"/>
        <v>0</v>
      </c>
    </row>
    <row r="444" spans="1:21" x14ac:dyDescent="0.3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>
        <f>VLOOKUP(G444,'EDA IRA'!G444:AL444,32,FALSE)</f>
        <v>0</v>
      </c>
      <c r="O444" s="21">
        <f t="shared" si="33"/>
        <v>0</v>
      </c>
      <c r="P444" s="24"/>
      <c r="Q444" s="24">
        <f>VLOOKUP(G444,'EDA IRA'!G444:BA444,47,FALSE)</f>
        <v>0</v>
      </c>
      <c r="R444" s="21">
        <f t="shared" si="34"/>
        <v>0</v>
      </c>
      <c r="S444" s="14"/>
      <c r="T444" s="14">
        <f>VLOOKUP(G444,'EDA IRA'!G444:BP444,62,FALSE)</f>
        <v>35</v>
      </c>
      <c r="U444" s="61">
        <f t="shared" si="35"/>
        <v>0</v>
      </c>
    </row>
    <row r="445" spans="1:21" x14ac:dyDescent="0.3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>
        <f>VLOOKUP(G445,'EDA IRA'!G445:AL445,32,FALSE)</f>
        <v>0</v>
      </c>
      <c r="O445" s="21">
        <f t="shared" si="33"/>
        <v>0</v>
      </c>
      <c r="P445" s="24"/>
      <c r="Q445" s="24">
        <f>VLOOKUP(G445,'EDA IRA'!G445:BA445,47,FALSE)</f>
        <v>0</v>
      </c>
      <c r="R445" s="21">
        <f t="shared" si="34"/>
        <v>0</v>
      </c>
      <c r="S445" s="14"/>
      <c r="T445" s="14">
        <f>VLOOKUP(G445,'EDA IRA'!G445:BP445,62,FALSE)</f>
        <v>18</v>
      </c>
      <c r="U445" s="61">
        <f t="shared" si="35"/>
        <v>0</v>
      </c>
    </row>
    <row r="446" spans="1:21" x14ac:dyDescent="0.3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>
        <f>VLOOKUP(G446,'EDA IRA'!G446:AL446,32,FALSE)</f>
        <v>0</v>
      </c>
      <c r="O446" s="21">
        <f t="shared" si="33"/>
        <v>0</v>
      </c>
      <c r="P446" s="24"/>
      <c r="Q446" s="24">
        <f>VLOOKUP(G446,'EDA IRA'!G446:BA446,47,FALSE)</f>
        <v>0</v>
      </c>
      <c r="R446" s="21">
        <f t="shared" si="34"/>
        <v>0</v>
      </c>
      <c r="S446" s="14"/>
      <c r="T446" s="14">
        <f>VLOOKUP(G446,'EDA IRA'!G446:BP446,62,FALSE)</f>
        <v>19</v>
      </c>
      <c r="U446" s="61">
        <f t="shared" si="35"/>
        <v>0</v>
      </c>
    </row>
    <row r="447" spans="1:21" x14ac:dyDescent="0.3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>
        <f>VLOOKUP(G447,'EDA IRA'!G447:AL447,32,FALSE)</f>
        <v>0</v>
      </c>
      <c r="O447" s="21">
        <f t="shared" si="33"/>
        <v>0</v>
      </c>
      <c r="P447" s="24"/>
      <c r="Q447" s="24">
        <f>VLOOKUP(G447,'EDA IRA'!G447:BA447,47,FALSE)</f>
        <v>1</v>
      </c>
      <c r="R447" s="21">
        <f t="shared" si="34"/>
        <v>0</v>
      </c>
      <c r="S447" s="14"/>
      <c r="T447" s="14">
        <f>VLOOKUP(G447,'EDA IRA'!G447:BP447,62,FALSE)</f>
        <v>48</v>
      </c>
      <c r="U447" s="61">
        <f t="shared" si="35"/>
        <v>0</v>
      </c>
    </row>
    <row r="448" spans="1:21" x14ac:dyDescent="0.3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>
        <f>VLOOKUP(G448,'EDA IRA'!G448:AL448,32,FALSE)</f>
        <v>0</v>
      </c>
      <c r="O448" s="21">
        <f t="shared" si="33"/>
        <v>0</v>
      </c>
      <c r="P448" s="24"/>
      <c r="Q448" s="24">
        <f>VLOOKUP(G448,'EDA IRA'!G448:BA448,47,FALSE)</f>
        <v>0</v>
      </c>
      <c r="R448" s="21">
        <f t="shared" si="34"/>
        <v>0</v>
      </c>
      <c r="S448" s="14"/>
      <c r="T448" s="14">
        <f>VLOOKUP(G448,'EDA IRA'!G448:BP448,62,FALSE)</f>
        <v>31</v>
      </c>
      <c r="U448" s="61">
        <f t="shared" si="35"/>
        <v>0</v>
      </c>
    </row>
    <row r="449" spans="1:21" x14ac:dyDescent="0.3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>
        <f>VLOOKUP(G449,'EDA IRA'!G449:AL449,32,FALSE)</f>
        <v>0</v>
      </c>
      <c r="O449" s="21">
        <f t="shared" si="33"/>
        <v>0</v>
      </c>
      <c r="P449" s="24"/>
      <c r="Q449" s="24">
        <f>VLOOKUP(G449,'EDA IRA'!G449:BA449,47,FALSE)</f>
        <v>0</v>
      </c>
      <c r="R449" s="21">
        <f t="shared" si="34"/>
        <v>0</v>
      </c>
      <c r="S449" s="14"/>
      <c r="T449" s="14">
        <f>VLOOKUP(G449,'EDA IRA'!G449:BP449,62,FALSE)</f>
        <v>17</v>
      </c>
      <c r="U449" s="61">
        <f t="shared" si="35"/>
        <v>0</v>
      </c>
    </row>
    <row r="450" spans="1:21" x14ac:dyDescent="0.3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>
        <f>VLOOKUP(G450,'EDA IRA'!G450:AL450,32,FALSE)</f>
        <v>0</v>
      </c>
      <c r="O450" s="21">
        <f t="shared" si="33"/>
        <v>0</v>
      </c>
      <c r="P450" s="24"/>
      <c r="Q450" s="24">
        <f>VLOOKUP(G450,'EDA IRA'!G450:BA450,47,FALSE)</f>
        <v>0</v>
      </c>
      <c r="R450" s="21">
        <f t="shared" si="34"/>
        <v>0</v>
      </c>
      <c r="S450" s="14"/>
      <c r="T450" s="14">
        <f>VLOOKUP(G450,'EDA IRA'!G450:BP450,62,FALSE)</f>
        <v>34</v>
      </c>
      <c r="U450" s="61">
        <f t="shared" si="35"/>
        <v>0</v>
      </c>
    </row>
    <row r="451" spans="1:21" x14ac:dyDescent="0.3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>
        <f>VLOOKUP(G451,'EDA IRA'!G451:AL451,32,FALSE)</f>
        <v>3</v>
      </c>
      <c r="O451" s="21">
        <f t="shared" si="33"/>
        <v>0</v>
      </c>
      <c r="P451" s="24"/>
      <c r="Q451" s="24">
        <f>VLOOKUP(G451,'EDA IRA'!G451:BA451,47,FALSE)</f>
        <v>0</v>
      </c>
      <c r="R451" s="21">
        <f t="shared" si="34"/>
        <v>0</v>
      </c>
      <c r="S451" s="14"/>
      <c r="T451" s="14">
        <f>VLOOKUP(G451,'EDA IRA'!G451:BP451,62,FALSE)</f>
        <v>28</v>
      </c>
      <c r="U451" s="61">
        <f t="shared" si="35"/>
        <v>0</v>
      </c>
    </row>
    <row r="452" spans="1:21" x14ac:dyDescent="0.3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>
        <f>VLOOKUP(G452,'EDA IRA'!G452:AL452,32,FALSE)</f>
        <v>0</v>
      </c>
      <c r="O452" s="21">
        <f t="shared" ref="O452:O469" si="37">IFERROR(N452/M452,0)</f>
        <v>0</v>
      </c>
      <c r="P452" s="24"/>
      <c r="Q452" s="24">
        <f>VLOOKUP(G452,'EDA IRA'!G452:BA452,47,FALSE)</f>
        <v>0</v>
      </c>
      <c r="R452" s="21">
        <f t="shared" ref="R452:R469" si="38">IFERROR(Q452/P452,0)</f>
        <v>0</v>
      </c>
      <c r="S452" s="14"/>
      <c r="T452" s="14">
        <f>VLOOKUP(G452,'EDA IRA'!G452:BP452,62,FALSE)</f>
        <v>2</v>
      </c>
      <c r="U452" s="61">
        <f t="shared" ref="U452:U469" si="39">IFERROR(T452/S452,0)</f>
        <v>0</v>
      </c>
    </row>
    <row r="453" spans="1:21" x14ac:dyDescent="0.3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>
        <f>VLOOKUP(G453,'EDA IRA'!G453:AL453,32,FALSE)</f>
        <v>0</v>
      </c>
      <c r="O453" s="21">
        <f t="shared" si="37"/>
        <v>0</v>
      </c>
      <c r="P453" s="24"/>
      <c r="Q453" s="24">
        <f>VLOOKUP(G453,'EDA IRA'!G453:BA453,47,FALSE)</f>
        <v>0</v>
      </c>
      <c r="R453" s="21">
        <f t="shared" si="38"/>
        <v>0</v>
      </c>
      <c r="S453" s="14"/>
      <c r="T453" s="14">
        <f>VLOOKUP(G453,'EDA IRA'!G453:BP453,62,FALSE)</f>
        <v>7</v>
      </c>
      <c r="U453" s="61">
        <f t="shared" si="39"/>
        <v>0</v>
      </c>
    </row>
    <row r="454" spans="1:21" x14ac:dyDescent="0.3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>
        <f>VLOOKUP(G454,'EDA IRA'!G454:AL454,32,FALSE)</f>
        <v>0</v>
      </c>
      <c r="O454" s="21">
        <f t="shared" si="37"/>
        <v>0</v>
      </c>
      <c r="P454" s="24"/>
      <c r="Q454" s="24">
        <f>VLOOKUP(G454,'EDA IRA'!G454:BA454,47,FALSE)</f>
        <v>0</v>
      </c>
      <c r="R454" s="21">
        <f t="shared" si="38"/>
        <v>0</v>
      </c>
      <c r="S454" s="14"/>
      <c r="T454" s="14">
        <f>VLOOKUP(G454,'EDA IRA'!G454:BP454,62,FALSE)</f>
        <v>2</v>
      </c>
      <c r="U454" s="61">
        <f t="shared" si="39"/>
        <v>0</v>
      </c>
    </row>
    <row r="455" spans="1:21" x14ac:dyDescent="0.3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>
        <f>VLOOKUP(G455,'EDA IRA'!G455:AL455,32,FALSE)</f>
        <v>0</v>
      </c>
      <c r="O455" s="21">
        <f t="shared" si="37"/>
        <v>0</v>
      </c>
      <c r="P455" s="24"/>
      <c r="Q455" s="24">
        <f>VLOOKUP(G455,'EDA IRA'!G455:BA455,47,FALSE)</f>
        <v>2</v>
      </c>
      <c r="R455" s="21">
        <f t="shared" si="38"/>
        <v>0</v>
      </c>
      <c r="S455" s="14"/>
      <c r="T455" s="14">
        <f>VLOOKUP(G455,'EDA IRA'!G455:BP455,62,FALSE)</f>
        <v>27</v>
      </c>
      <c r="U455" s="61">
        <f t="shared" si="39"/>
        <v>0</v>
      </c>
    </row>
    <row r="456" spans="1:21" x14ac:dyDescent="0.3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>
        <f>VLOOKUP(G456,'EDA IRA'!G456:AL456,32,FALSE)</f>
        <v>0</v>
      </c>
      <c r="O456" s="21">
        <f t="shared" si="37"/>
        <v>0</v>
      </c>
      <c r="P456" s="24"/>
      <c r="Q456" s="24">
        <f>VLOOKUP(G456,'EDA IRA'!G456:BA456,47,FALSE)</f>
        <v>0</v>
      </c>
      <c r="R456" s="21">
        <f t="shared" si="38"/>
        <v>0</v>
      </c>
      <c r="S456" s="14"/>
      <c r="T456" s="14">
        <f>VLOOKUP(G456,'EDA IRA'!G456:BP456,62,FALSE)</f>
        <v>3</v>
      </c>
      <c r="U456" s="61">
        <f t="shared" si="39"/>
        <v>0</v>
      </c>
    </row>
    <row r="457" spans="1:21" x14ac:dyDescent="0.3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>
        <f>VLOOKUP(G457,'EDA IRA'!G457:AL457,32,FALSE)</f>
        <v>0</v>
      </c>
      <c r="O457" s="21">
        <f t="shared" si="37"/>
        <v>0</v>
      </c>
      <c r="P457" s="24"/>
      <c r="Q457" s="24">
        <f>VLOOKUP(G457,'EDA IRA'!G457:BA457,47,FALSE)</f>
        <v>0</v>
      </c>
      <c r="R457" s="21">
        <f t="shared" si="38"/>
        <v>0</v>
      </c>
      <c r="S457" s="14"/>
      <c r="T457" s="14">
        <f>VLOOKUP(G457,'EDA IRA'!G457:BP457,62,FALSE)</f>
        <v>1</v>
      </c>
      <c r="U457" s="61">
        <f t="shared" si="39"/>
        <v>0</v>
      </c>
    </row>
    <row r="458" spans="1:21" x14ac:dyDescent="0.3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>
        <f>VLOOKUP(G458,'EDA IRA'!G458:AL458,32,FALSE)</f>
        <v>0</v>
      </c>
      <c r="O458" s="21">
        <f t="shared" si="37"/>
        <v>0</v>
      </c>
      <c r="P458" s="24"/>
      <c r="Q458" s="24">
        <f>VLOOKUP(G458,'EDA IRA'!G458:BA458,47,FALSE)</f>
        <v>0</v>
      </c>
      <c r="R458" s="21">
        <f t="shared" si="38"/>
        <v>0</v>
      </c>
      <c r="S458" s="14"/>
      <c r="T458" s="14">
        <f>VLOOKUP(G458,'EDA IRA'!G458:BP458,62,FALSE)</f>
        <v>3</v>
      </c>
      <c r="U458" s="61">
        <f t="shared" si="39"/>
        <v>0</v>
      </c>
    </row>
    <row r="459" spans="1:21" x14ac:dyDescent="0.3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>
        <f>VLOOKUP(G459,'EDA IRA'!G459:AL459,32,FALSE)</f>
        <v>0</v>
      </c>
      <c r="O459" s="21">
        <f t="shared" si="37"/>
        <v>0</v>
      </c>
      <c r="P459" s="24"/>
      <c r="Q459" s="24">
        <f>VLOOKUP(G459,'EDA IRA'!G459:BA459,47,FALSE)</f>
        <v>0</v>
      </c>
      <c r="R459" s="21">
        <f t="shared" si="38"/>
        <v>0</v>
      </c>
      <c r="S459" s="14"/>
      <c r="T459" s="14">
        <f>VLOOKUP(G459,'EDA IRA'!G459:BP459,62,FALSE)</f>
        <v>0</v>
      </c>
      <c r="U459" s="61">
        <f t="shared" si="39"/>
        <v>0</v>
      </c>
    </row>
    <row r="460" spans="1:21" x14ac:dyDescent="0.3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>
        <f>VLOOKUP(G460,'EDA IRA'!G460:AL460,32,FALSE)</f>
        <v>0</v>
      </c>
      <c r="O460" s="21">
        <f t="shared" si="37"/>
        <v>0</v>
      </c>
      <c r="P460" s="24"/>
      <c r="Q460" s="24">
        <f>VLOOKUP(G460,'EDA IRA'!G460:BA460,47,FALSE)</f>
        <v>0</v>
      </c>
      <c r="R460" s="21">
        <f t="shared" si="38"/>
        <v>0</v>
      </c>
      <c r="S460" s="14"/>
      <c r="T460" s="14">
        <f>VLOOKUP(G460,'EDA IRA'!G460:BP460,62,FALSE)</f>
        <v>8</v>
      </c>
      <c r="U460" s="61">
        <f t="shared" si="39"/>
        <v>0</v>
      </c>
    </row>
    <row r="461" spans="1:21" x14ac:dyDescent="0.3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>
        <f>VLOOKUP(G461,'EDA IRA'!G461:AL461,32,FALSE)</f>
        <v>0</v>
      </c>
      <c r="O461" s="21">
        <f t="shared" si="37"/>
        <v>0</v>
      </c>
      <c r="P461" s="24"/>
      <c r="Q461" s="24">
        <f>VLOOKUP(G461,'EDA IRA'!G461:BA461,47,FALSE)</f>
        <v>0</v>
      </c>
      <c r="R461" s="21">
        <f t="shared" si="38"/>
        <v>0</v>
      </c>
      <c r="S461" s="14"/>
      <c r="T461" s="14">
        <f>VLOOKUP(G461,'EDA IRA'!G461:BP461,62,FALSE)</f>
        <v>49</v>
      </c>
      <c r="U461" s="61">
        <f t="shared" si="39"/>
        <v>0</v>
      </c>
    </row>
    <row r="462" spans="1:21" x14ac:dyDescent="0.3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>
        <f>VLOOKUP(G462,'EDA IRA'!G462:AL462,32,FALSE)</f>
        <v>0</v>
      </c>
      <c r="O462" s="21">
        <f t="shared" si="37"/>
        <v>0</v>
      </c>
      <c r="P462" s="24"/>
      <c r="Q462" s="24">
        <f>VLOOKUP(G462,'EDA IRA'!G462:BA462,47,FALSE)</f>
        <v>0</v>
      </c>
      <c r="R462" s="21">
        <f t="shared" si="38"/>
        <v>0</v>
      </c>
      <c r="S462" s="14"/>
      <c r="T462" s="14">
        <f>VLOOKUP(G462,'EDA IRA'!G462:BP462,62,FALSE)</f>
        <v>2</v>
      </c>
      <c r="U462" s="61">
        <f t="shared" si="39"/>
        <v>0</v>
      </c>
    </row>
    <row r="463" spans="1:21" x14ac:dyDescent="0.3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>
        <f>VLOOKUP(G463,'EDA IRA'!G463:AL463,32,FALSE)</f>
        <v>0</v>
      </c>
      <c r="O463" s="21">
        <f t="shared" si="37"/>
        <v>0</v>
      </c>
      <c r="P463" s="24"/>
      <c r="Q463" s="24">
        <f>VLOOKUP(G463,'EDA IRA'!G463:BA463,47,FALSE)</f>
        <v>0</v>
      </c>
      <c r="R463" s="21">
        <f t="shared" si="38"/>
        <v>0</v>
      </c>
      <c r="S463" s="14"/>
      <c r="T463" s="14">
        <f>VLOOKUP(G463,'EDA IRA'!G463:BP463,62,FALSE)</f>
        <v>0</v>
      </c>
      <c r="U463" s="61">
        <f t="shared" si="39"/>
        <v>0</v>
      </c>
    </row>
    <row r="464" spans="1:21" x14ac:dyDescent="0.3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>
        <f>VLOOKUP(G464,'EDA IRA'!G464:AL464,32,FALSE)</f>
        <v>0</v>
      </c>
      <c r="O464" s="21">
        <f t="shared" si="37"/>
        <v>0</v>
      </c>
      <c r="P464" s="24"/>
      <c r="Q464" s="24">
        <f>VLOOKUP(G464,'EDA IRA'!G464:BA464,47,FALSE)</f>
        <v>0</v>
      </c>
      <c r="R464" s="21">
        <f t="shared" si="38"/>
        <v>0</v>
      </c>
      <c r="S464" s="14"/>
      <c r="T464" s="14">
        <f>VLOOKUP(G464,'EDA IRA'!G464:BP464,62,FALSE)</f>
        <v>2</v>
      </c>
      <c r="U464" s="61">
        <f t="shared" si="39"/>
        <v>0</v>
      </c>
    </row>
    <row r="465" spans="1:21" x14ac:dyDescent="0.3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>
        <f>VLOOKUP(G465,'EDA IRA'!G465:AL465,32,FALSE)</f>
        <v>0</v>
      </c>
      <c r="O465" s="21">
        <f t="shared" si="37"/>
        <v>0</v>
      </c>
      <c r="P465" s="24"/>
      <c r="Q465" s="24">
        <f>VLOOKUP(G465,'EDA IRA'!G465:BA465,47,FALSE)</f>
        <v>0</v>
      </c>
      <c r="R465" s="21">
        <f t="shared" si="38"/>
        <v>0</v>
      </c>
      <c r="S465" s="14"/>
      <c r="T465" s="14">
        <f>VLOOKUP(G465,'EDA IRA'!G465:BP465,62,FALSE)</f>
        <v>0</v>
      </c>
      <c r="U465" s="61">
        <f t="shared" si="39"/>
        <v>0</v>
      </c>
    </row>
    <row r="466" spans="1:21" x14ac:dyDescent="0.3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IRA'!G466:AL466,32,FALSE)</f>
        <v>#N/A</v>
      </c>
      <c r="O466" s="21">
        <f t="shared" si="37"/>
        <v>0</v>
      </c>
      <c r="P466" s="24"/>
      <c r="Q466" s="24" t="e">
        <f>VLOOKUP(G466,'EDA IRA'!G466:BA466,47,FALSE)</f>
        <v>#N/A</v>
      </c>
      <c r="R466" s="21">
        <f t="shared" si="38"/>
        <v>0</v>
      </c>
      <c r="S466" s="14"/>
      <c r="T466" s="14" t="e">
        <f>VLOOKUP(G466,'EDA IRA'!G466:BP466,62,FALSE)</f>
        <v>#N/A</v>
      </c>
      <c r="U466" s="61">
        <f t="shared" si="39"/>
        <v>0</v>
      </c>
    </row>
    <row r="467" spans="1:21" x14ac:dyDescent="0.3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IRA'!G467:AL467,32,FALSE)</f>
        <v>#N/A</v>
      </c>
      <c r="O467" s="21">
        <f t="shared" si="37"/>
        <v>0</v>
      </c>
      <c r="P467" s="24"/>
      <c r="Q467" s="24" t="e">
        <f>VLOOKUP(G467,'EDA IRA'!G467:BA467,47,FALSE)</f>
        <v>#N/A</v>
      </c>
      <c r="R467" s="21">
        <f t="shared" si="38"/>
        <v>0</v>
      </c>
      <c r="S467" s="14"/>
      <c r="T467" s="14" t="e">
        <f>VLOOKUP(G467,'EDA IRA'!G467:BP467,62,FALSE)</f>
        <v>#N/A</v>
      </c>
      <c r="U467" s="61">
        <f t="shared" si="39"/>
        <v>0</v>
      </c>
    </row>
    <row r="468" spans="1:21" x14ac:dyDescent="0.3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IRA'!G468:AL468,32,FALSE)</f>
        <v>#N/A</v>
      </c>
      <c r="O468" s="21">
        <f t="shared" si="37"/>
        <v>0</v>
      </c>
      <c r="P468" s="24"/>
      <c r="Q468" s="24" t="e">
        <f>VLOOKUP(G468,'EDA IRA'!G468:BA468,47,FALSE)</f>
        <v>#N/A</v>
      </c>
      <c r="R468" s="21">
        <f t="shared" si="38"/>
        <v>0</v>
      </c>
      <c r="S468" s="14"/>
      <c r="T468" s="14" t="e">
        <f>VLOOKUP(G468,'EDA IRA'!G468:BP468,62,FALSE)</f>
        <v>#N/A</v>
      </c>
      <c r="U468" s="61">
        <f t="shared" si="39"/>
        <v>0</v>
      </c>
    </row>
    <row r="469" spans="1:21" x14ac:dyDescent="0.3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IRA'!G469:AL469,32,FALSE)</f>
        <v>#N/A</v>
      </c>
      <c r="O469" s="21">
        <f t="shared" si="37"/>
        <v>0</v>
      </c>
      <c r="P469" s="24"/>
      <c r="Q469" s="24" t="e">
        <f>VLOOKUP(G469,'EDA IRA'!G469:BA469,47,FALSE)</f>
        <v>#N/A</v>
      </c>
      <c r="R469" s="21">
        <f t="shared" si="38"/>
        <v>0</v>
      </c>
      <c r="S469" s="14"/>
      <c r="T469" s="14" t="e">
        <f>VLOOKUP(G469,'EDA IRA'!G469:BP469,62,FALSE)</f>
        <v>#N/A</v>
      </c>
      <c r="U469" s="61">
        <f t="shared" si="39"/>
        <v>0</v>
      </c>
    </row>
    <row r="470" spans="1:21" x14ac:dyDescent="0.35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5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5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5">
      <c r="S478" s="8"/>
      <c r="T478" s="8"/>
    </row>
    <row r="479" spans="1:21" x14ac:dyDescent="0.35">
      <c r="S479" s="8"/>
      <c r="T479" s="8"/>
    </row>
    <row r="480" spans="1:21" x14ac:dyDescent="0.35">
      <c r="S480" s="8"/>
      <c r="T480" s="8"/>
    </row>
    <row r="481" spans="19:20" x14ac:dyDescent="0.35">
      <c r="S481" s="8"/>
      <c r="T481" s="8"/>
    </row>
    <row r="482" spans="19:20" x14ac:dyDescent="0.35">
      <c r="S482" s="8"/>
      <c r="T482" s="8"/>
    </row>
    <row r="483" spans="19:20" x14ac:dyDescent="0.35">
      <c r="S483" s="8"/>
      <c r="T483" s="8"/>
    </row>
    <row r="484" spans="19:20" x14ac:dyDescent="0.35">
      <c r="S484" s="8"/>
      <c r="T484" s="8"/>
    </row>
    <row r="485" spans="19:20" x14ac:dyDescent="0.35">
      <c r="S485" s="8"/>
      <c r="T485" s="8"/>
    </row>
    <row r="486" spans="19:20" x14ac:dyDescent="0.35">
      <c r="S486" s="8"/>
      <c r="T486" s="8"/>
    </row>
    <row r="487" spans="19:20" x14ac:dyDescent="0.35">
      <c r="S487" s="8"/>
      <c r="T487" s="8"/>
    </row>
    <row r="488" spans="19:20" x14ac:dyDescent="0.35">
      <c r="S488" s="8"/>
      <c r="T488" s="8"/>
    </row>
    <row r="489" spans="19:20" x14ac:dyDescent="0.35">
      <c r="S489" s="8"/>
      <c r="T489" s="8"/>
    </row>
    <row r="490" spans="19:20" x14ac:dyDescent="0.35">
      <c r="S490" s="8"/>
      <c r="T490" s="8"/>
    </row>
    <row r="491" spans="19:20" x14ac:dyDescent="0.35">
      <c r="S491" s="8"/>
      <c r="T491" s="8"/>
    </row>
    <row r="492" spans="19:20" x14ac:dyDescent="0.35">
      <c r="S492" s="8"/>
      <c r="T492" s="8"/>
    </row>
    <row r="493" spans="19:20" x14ac:dyDescent="0.35">
      <c r="S493" s="8"/>
      <c r="T493" s="8"/>
    </row>
    <row r="494" spans="19:20" x14ac:dyDescent="0.35">
      <c r="S494" s="8"/>
      <c r="T494" s="8"/>
    </row>
    <row r="495" spans="19:20" x14ac:dyDescent="0.35">
      <c r="S495" s="8"/>
      <c r="T495" s="8"/>
    </row>
    <row r="496" spans="19:20" x14ac:dyDescent="0.35">
      <c r="S496" s="8"/>
      <c r="T496" s="8"/>
    </row>
    <row r="497" spans="19:20" x14ac:dyDescent="0.35">
      <c r="S497" s="8"/>
      <c r="T497" s="8"/>
    </row>
    <row r="498" spans="19:20" x14ac:dyDescent="0.35">
      <c r="S498" s="8"/>
      <c r="T498" s="8"/>
    </row>
    <row r="499" spans="19:20" x14ac:dyDescent="0.35">
      <c r="S499" s="8"/>
      <c r="T499" s="8"/>
    </row>
    <row r="500" spans="19:20" x14ac:dyDescent="0.35">
      <c r="S500" s="8"/>
      <c r="T500" s="8"/>
    </row>
    <row r="501" spans="19:20" x14ac:dyDescent="0.35">
      <c r="S501" s="8"/>
      <c r="T501" s="8"/>
    </row>
    <row r="502" spans="19:20" x14ac:dyDescent="0.35">
      <c r="S502" s="8"/>
      <c r="T502" s="8"/>
    </row>
    <row r="503" spans="19:20" x14ac:dyDescent="0.35">
      <c r="S503" s="8"/>
      <c r="T503" s="8"/>
    </row>
    <row r="504" spans="19:20" x14ac:dyDescent="0.35">
      <c r="S504" s="8"/>
      <c r="T504" s="8"/>
    </row>
    <row r="505" spans="19:20" x14ac:dyDescent="0.35">
      <c r="S505" s="8"/>
      <c r="T505" s="8"/>
    </row>
    <row r="506" spans="19:20" x14ac:dyDescent="0.35">
      <c r="S506" s="8"/>
      <c r="T506" s="8"/>
    </row>
    <row r="507" spans="19:20" x14ac:dyDescent="0.35">
      <c r="S507" s="8"/>
      <c r="T507" s="8"/>
    </row>
    <row r="508" spans="19:20" x14ac:dyDescent="0.35">
      <c r="S508" s="8"/>
      <c r="T508" s="8"/>
    </row>
    <row r="509" spans="19:20" x14ac:dyDescent="0.35">
      <c r="S509" s="8"/>
      <c r="T509" s="8"/>
    </row>
    <row r="510" spans="19:20" x14ac:dyDescent="0.35">
      <c r="S510" s="8"/>
      <c r="T510" s="8"/>
    </row>
    <row r="511" spans="19:20" x14ac:dyDescent="0.35">
      <c r="S511" s="8"/>
      <c r="T511" s="8"/>
    </row>
    <row r="512" spans="19:20" x14ac:dyDescent="0.35">
      <c r="S512" s="8"/>
      <c r="T512" s="8"/>
    </row>
    <row r="513" spans="19:20" x14ac:dyDescent="0.35">
      <c r="S513" s="8"/>
      <c r="T513" s="8"/>
    </row>
    <row r="514" spans="19:20" x14ac:dyDescent="0.35">
      <c r="S514" s="8"/>
      <c r="T514" s="8"/>
    </row>
    <row r="515" spans="19:20" x14ac:dyDescent="0.35">
      <c r="S515" s="8"/>
      <c r="T515" s="8"/>
    </row>
    <row r="516" spans="19:20" x14ac:dyDescent="0.35">
      <c r="S516" s="8"/>
      <c r="T516" s="8"/>
    </row>
    <row r="517" spans="19:20" x14ac:dyDescent="0.35">
      <c r="S517" s="8"/>
      <c r="T517" s="8"/>
    </row>
    <row r="518" spans="19:20" x14ac:dyDescent="0.35">
      <c r="S518" s="8"/>
      <c r="T518" s="8"/>
    </row>
    <row r="519" spans="19:20" x14ac:dyDescent="0.35">
      <c r="S519" s="8"/>
      <c r="T519" s="8"/>
    </row>
    <row r="520" spans="19:20" x14ac:dyDescent="0.35">
      <c r="S520" s="8"/>
      <c r="T520" s="8"/>
    </row>
    <row r="521" spans="19:20" x14ac:dyDescent="0.35">
      <c r="S521" s="8"/>
      <c r="T521" s="8"/>
    </row>
    <row r="522" spans="19:20" x14ac:dyDescent="0.35">
      <c r="S522" s="8"/>
      <c r="T522" s="8"/>
    </row>
    <row r="523" spans="19:20" x14ac:dyDescent="0.35">
      <c r="S523" s="8"/>
      <c r="T523" s="8"/>
    </row>
    <row r="524" spans="19:20" x14ac:dyDescent="0.35">
      <c r="S524" s="8"/>
      <c r="T524" s="8"/>
    </row>
    <row r="525" spans="19:20" x14ac:dyDescent="0.35">
      <c r="S525" s="8"/>
      <c r="T525" s="8"/>
    </row>
    <row r="526" spans="19:20" x14ac:dyDescent="0.35">
      <c r="S526" s="8"/>
      <c r="T526" s="8"/>
    </row>
    <row r="527" spans="19:20" x14ac:dyDescent="0.35">
      <c r="S527" s="8"/>
      <c r="T527" s="8"/>
    </row>
    <row r="528" spans="19:20" x14ac:dyDescent="0.35">
      <c r="S528" s="8"/>
      <c r="T528" s="8"/>
    </row>
    <row r="529" spans="19:20" x14ac:dyDescent="0.35">
      <c r="S529" s="8"/>
      <c r="T529" s="8"/>
    </row>
    <row r="530" spans="19:20" x14ac:dyDescent="0.35">
      <c r="S530" s="8"/>
      <c r="T530" s="8"/>
    </row>
    <row r="531" spans="19:20" x14ac:dyDescent="0.35">
      <c r="S531" s="8"/>
      <c r="T531" s="8"/>
    </row>
    <row r="532" spans="19:20" x14ac:dyDescent="0.35">
      <c r="S532" s="8"/>
      <c r="T532" s="8"/>
    </row>
    <row r="533" spans="19:20" x14ac:dyDescent="0.35">
      <c r="S533" s="8"/>
      <c r="T533" s="8"/>
    </row>
    <row r="534" spans="19:20" x14ac:dyDescent="0.35">
      <c r="S534" s="8"/>
      <c r="T534" s="8"/>
    </row>
    <row r="535" spans="19:20" x14ac:dyDescent="0.35">
      <c r="S535" s="8"/>
      <c r="T535" s="8"/>
    </row>
    <row r="536" spans="19:20" x14ac:dyDescent="0.35">
      <c r="S536" s="8"/>
      <c r="T536" s="8"/>
    </row>
    <row r="537" spans="19:20" x14ac:dyDescent="0.35">
      <c r="S537" s="8"/>
      <c r="T537" s="8"/>
    </row>
    <row r="538" spans="19:20" x14ac:dyDescent="0.35">
      <c r="S538" s="8"/>
      <c r="T538" s="8"/>
    </row>
    <row r="539" spans="19:20" x14ac:dyDescent="0.35">
      <c r="S539" s="8"/>
      <c r="T539" s="8"/>
    </row>
    <row r="540" spans="19:20" x14ac:dyDescent="0.35">
      <c r="S540" s="8"/>
      <c r="T540" s="8"/>
    </row>
    <row r="541" spans="19:20" x14ac:dyDescent="0.35">
      <c r="S541" s="8"/>
      <c r="T541" s="8"/>
    </row>
    <row r="542" spans="19:20" x14ac:dyDescent="0.35">
      <c r="S542" s="8"/>
      <c r="T542" s="8"/>
    </row>
    <row r="543" spans="19:20" x14ac:dyDescent="0.35">
      <c r="S543" s="8"/>
      <c r="T543" s="8"/>
    </row>
    <row r="544" spans="19:20" x14ac:dyDescent="0.35">
      <c r="S544" s="8"/>
      <c r="T544" s="8"/>
    </row>
    <row r="545" spans="19:21" x14ac:dyDescent="0.35">
      <c r="S545" s="8"/>
      <c r="T545" s="8"/>
    </row>
    <row r="546" spans="19:21" x14ac:dyDescent="0.35">
      <c r="S546" s="8"/>
      <c r="T546" s="8"/>
    </row>
    <row r="547" spans="19:21" x14ac:dyDescent="0.35">
      <c r="S547" s="8"/>
      <c r="T547" s="8"/>
    </row>
    <row r="548" spans="19:21" x14ac:dyDescent="0.35">
      <c r="S548" s="8"/>
      <c r="T548" s="8"/>
    </row>
    <row r="549" spans="19:21" x14ac:dyDescent="0.35">
      <c r="S549" s="8"/>
      <c r="T549" s="8"/>
    </row>
    <row r="550" spans="19:21" x14ac:dyDescent="0.35">
      <c r="S550" s="8"/>
      <c r="T550" s="8"/>
    </row>
    <row r="551" spans="19:21" x14ac:dyDescent="0.35">
      <c r="S551" s="8"/>
      <c r="T551" s="8"/>
    </row>
    <row r="552" spans="19:21" x14ac:dyDescent="0.35">
      <c r="S552" s="8"/>
      <c r="T552" s="8"/>
    </row>
    <row r="553" spans="19:21" x14ac:dyDescent="0.35">
      <c r="S553" s="8"/>
      <c r="T553" s="8"/>
      <c r="U553" s="3"/>
    </row>
    <row r="554" spans="19:21" x14ac:dyDescent="0.35">
      <c r="S554" s="8"/>
      <c r="T554" s="8"/>
      <c r="U554" s="3"/>
    </row>
    <row r="555" spans="19:21" x14ac:dyDescent="0.35">
      <c r="S555" s="8"/>
      <c r="T555" s="8"/>
      <c r="U555" s="3"/>
    </row>
    <row r="556" spans="19:21" x14ac:dyDescent="0.35">
      <c r="S556" s="8"/>
      <c r="T556" s="8"/>
      <c r="U556" s="3"/>
    </row>
    <row r="557" spans="19:21" x14ac:dyDescent="0.35">
      <c r="S557" s="8"/>
      <c r="T557" s="8"/>
      <c r="U557" s="3"/>
    </row>
    <row r="558" spans="19:21" x14ac:dyDescent="0.35">
      <c r="S558" s="8"/>
      <c r="T558" s="8"/>
      <c r="U558" s="3"/>
    </row>
    <row r="559" spans="19:21" x14ac:dyDescent="0.35">
      <c r="S559" s="8"/>
      <c r="T559" s="8"/>
      <c r="U559" s="3"/>
    </row>
    <row r="560" spans="19:21" x14ac:dyDescent="0.35">
      <c r="S560" s="8"/>
      <c r="T560" s="8"/>
      <c r="U560" s="3"/>
    </row>
    <row r="561" spans="19:21" x14ac:dyDescent="0.35">
      <c r="S561" s="8"/>
      <c r="T561" s="8"/>
      <c r="U561" s="3"/>
    </row>
    <row r="562" spans="19:21" x14ac:dyDescent="0.35">
      <c r="S562" s="8"/>
      <c r="T562" s="8"/>
      <c r="U562" s="3"/>
    </row>
    <row r="563" spans="19:21" x14ac:dyDescent="0.35">
      <c r="S563" s="8"/>
      <c r="T563" s="8"/>
      <c r="U563" s="3"/>
    </row>
    <row r="564" spans="19:21" x14ac:dyDescent="0.35">
      <c r="S564" s="8"/>
      <c r="T564" s="8"/>
      <c r="U564" s="3"/>
    </row>
    <row r="565" spans="19:21" x14ac:dyDescent="0.35">
      <c r="U565" s="3"/>
    </row>
    <row r="566" spans="19:21" x14ac:dyDescent="0.35">
      <c r="U566" s="3"/>
    </row>
    <row r="567" spans="19:21" x14ac:dyDescent="0.35">
      <c r="U567" s="3"/>
    </row>
    <row r="568" spans="19:21" x14ac:dyDescent="0.35">
      <c r="U568" s="3"/>
    </row>
    <row r="569" spans="19:21" x14ac:dyDescent="0.35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532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I6" sqref="I6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3" customWidth="1" collapsed="1"/>
    <col min="6" max="6" width="11.7265625" customWidth="1"/>
    <col min="7" max="7" width="6.7265625" customWidth="1"/>
    <col min="8" max="8" width="7" customWidth="1"/>
    <col min="9" max="9" width="28.08984375" customWidth="1"/>
    <col min="10" max="21" width="5.7265625" style="7" hidden="1" customWidth="1" outlineLevel="1"/>
    <col min="22" max="22" width="7.7265625" style="7" customWidth="1" collapsed="1"/>
    <col min="23" max="23" width="7.7265625" style="7" customWidth="1"/>
    <col min="24" max="24" width="7.7265625" customWidth="1"/>
    <col min="25" max="36" width="5.7265625" style="7" hidden="1" customWidth="1" outlineLevel="1"/>
    <col min="37" max="37" width="7.7265625" style="3" customWidth="1" collapsed="1"/>
    <col min="38" max="39" width="7.7265625" style="8" customWidth="1"/>
    <col min="40" max="51" width="5.7265625" style="7" hidden="1" customWidth="1" outlineLevel="1"/>
    <col min="52" max="52" width="7.7265625" style="3" customWidth="1" collapsed="1"/>
    <col min="53" max="54" width="7.7265625" style="8" customWidth="1"/>
    <col min="55" max="66" width="5.7265625" style="7" hidden="1" customWidth="1" outlineLevel="1"/>
    <col min="67" max="67" width="7.7265625" style="7" customWidth="1" collapsed="1"/>
    <col min="68" max="68" width="7.7265625" style="7" customWidth="1"/>
    <col min="69" max="69" width="7.7265625" customWidth="1"/>
    <col min="70" max="118" width="11.453125" style="3"/>
  </cols>
  <sheetData>
    <row r="1" spans="1:118" ht="15.5" x14ac:dyDescent="0.35">
      <c r="A1" s="3"/>
      <c r="B1" s="3"/>
      <c r="C1" s="3"/>
      <c r="D1" s="3"/>
      <c r="E1" s="111" t="s">
        <v>816</v>
      </c>
      <c r="F1" s="111"/>
      <c r="G1" s="111"/>
      <c r="H1" s="111"/>
      <c r="I1" s="111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13" t="s">
        <v>447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448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4" t="s">
        <v>817</v>
      </c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5"/>
      <c r="BC3" s="113" t="s">
        <v>452</v>
      </c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5"/>
    </row>
    <row r="4" spans="1:118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7">
        <f t="shared" ref="J4:W4" si="0">SUBTOTAL(9,J6:J470)</f>
        <v>1748</v>
      </c>
      <c r="K4" s="58">
        <f t="shared" si="0"/>
        <v>1423</v>
      </c>
      <c r="L4" s="58">
        <f t="shared" si="0"/>
        <v>1678</v>
      </c>
      <c r="M4" s="58">
        <f t="shared" si="0"/>
        <v>1600</v>
      </c>
      <c r="N4" s="58">
        <f t="shared" si="0"/>
        <v>1873</v>
      </c>
      <c r="O4" s="58">
        <f t="shared" si="0"/>
        <v>1759</v>
      </c>
      <c r="P4" s="58">
        <f t="shared" si="0"/>
        <v>1745</v>
      </c>
      <c r="Q4" s="58">
        <f t="shared" si="0"/>
        <v>1798</v>
      </c>
      <c r="R4" s="58">
        <f t="shared" si="0"/>
        <v>1203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34787.400000000009</v>
      </c>
      <c r="W4" s="85">
        <f t="shared" si="0"/>
        <v>14827</v>
      </c>
      <c r="X4" s="86">
        <f>IFERROR(W4/V4,0)</f>
        <v>0.4262175385340668</v>
      </c>
      <c r="Y4" s="87">
        <f t="shared" ref="Y4:AL4" si="1">SUBTOTAL(9,Y6:Y470)</f>
        <v>68</v>
      </c>
      <c r="Z4" s="88">
        <f t="shared" si="1"/>
        <v>35</v>
      </c>
      <c r="AA4" s="88">
        <f t="shared" si="1"/>
        <v>47</v>
      </c>
      <c r="AB4" s="88">
        <f t="shared" si="1"/>
        <v>49</v>
      </c>
      <c r="AC4" s="88">
        <f t="shared" si="1"/>
        <v>33</v>
      </c>
      <c r="AD4" s="88">
        <f t="shared" si="1"/>
        <v>31</v>
      </c>
      <c r="AE4" s="88">
        <f t="shared" si="1"/>
        <v>47</v>
      </c>
      <c r="AF4" s="88">
        <f t="shared" si="1"/>
        <v>51</v>
      </c>
      <c r="AG4" s="88">
        <f t="shared" si="1"/>
        <v>32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2957.5499999999997</v>
      </c>
      <c r="AL4" s="85">
        <f t="shared" si="1"/>
        <v>393</v>
      </c>
      <c r="AM4" s="86">
        <f>IFERROR(AL4/AK4,0)</f>
        <v>0.13288025561698028</v>
      </c>
      <c r="AN4" s="90">
        <f t="shared" ref="AN4:BA4" si="2">SUBTOTAL(9,AN6:AN470)</f>
        <v>79</v>
      </c>
      <c r="AO4" s="91">
        <f t="shared" si="2"/>
        <v>63</v>
      </c>
      <c r="AP4" s="91">
        <f t="shared" si="2"/>
        <v>90</v>
      </c>
      <c r="AQ4" s="91">
        <f t="shared" si="2"/>
        <v>107</v>
      </c>
      <c r="AR4" s="91">
        <f t="shared" si="2"/>
        <v>89</v>
      </c>
      <c r="AS4" s="91">
        <f t="shared" si="2"/>
        <v>102</v>
      </c>
      <c r="AT4" s="91">
        <f t="shared" si="2"/>
        <v>96</v>
      </c>
      <c r="AU4" s="91">
        <f t="shared" si="2"/>
        <v>54</v>
      </c>
      <c r="AV4" s="91">
        <f t="shared" si="2"/>
        <v>28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1886</v>
      </c>
      <c r="BA4" s="85">
        <f t="shared" si="2"/>
        <v>708</v>
      </c>
      <c r="BB4" s="93">
        <f>IFERROR(BA4/AZ4,0)</f>
        <v>0.37539766702014848</v>
      </c>
      <c r="BC4" s="94">
        <f t="shared" ref="BC4:BP4" si="3">SUBTOTAL(9,BC6:BC470)</f>
        <v>1784</v>
      </c>
      <c r="BD4" s="95">
        <f t="shared" si="3"/>
        <v>1342</v>
      </c>
      <c r="BE4" s="95">
        <f t="shared" si="3"/>
        <v>1951</v>
      </c>
      <c r="BF4" s="95">
        <f t="shared" si="3"/>
        <v>1991</v>
      </c>
      <c r="BG4" s="95">
        <f t="shared" si="3"/>
        <v>2381</v>
      </c>
      <c r="BH4" s="95">
        <f t="shared" si="3"/>
        <v>2209</v>
      </c>
      <c r="BI4" s="95">
        <f t="shared" si="3"/>
        <v>2330</v>
      </c>
      <c r="BJ4" s="95">
        <f t="shared" si="3"/>
        <v>1805</v>
      </c>
      <c r="BK4" s="95">
        <f t="shared" si="3"/>
        <v>1215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83530.350000000006</v>
      </c>
      <c r="BP4" s="85">
        <f t="shared" si="3"/>
        <v>17008</v>
      </c>
      <c r="BQ4" s="93">
        <f>IFERROR(BP4/BO4,0)</f>
        <v>0.20361461432880382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4">
      <c r="A5" s="6" t="s">
        <v>527</v>
      </c>
      <c r="B5" s="6" t="s">
        <v>528</v>
      </c>
      <c r="C5" s="6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5" x14ac:dyDescent="0.2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3">
        <f>VLOOKUP($H6,[1]EDA!$H$6:$BH$469,42,FALSE)</f>
        <v>6</v>
      </c>
      <c r="K6" s="53">
        <f>VLOOKUP($H6,[1]EDA!$H$6:$BH$469,43,FALSE)</f>
        <v>0</v>
      </c>
      <c r="L6" s="53">
        <f>VLOOKUP($H6,[1]EDA!$H$6:$BH$469,44,FALSE)</f>
        <v>0</v>
      </c>
      <c r="M6" s="53">
        <f>VLOOKUP($H6,[1]EDA!$H$6:$BH$469,45,FALSE)</f>
        <v>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1</v>
      </c>
      <c r="Q6" s="53">
        <f>VLOOKUP($H6,[1]EDA!$H$6:$BH$469,49,FALSE)</f>
        <v>0</v>
      </c>
      <c r="R6" s="53">
        <f>VLOOKUP($H6,[1]EDA!$H$6:$BH$469,50,FALSE)</f>
        <v>3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>
        <v>71</v>
      </c>
      <c r="W6" s="55">
        <f>SUM(J6:U6)</f>
        <v>10</v>
      </c>
      <c r="X6" s="20">
        <f>IFERROR(W6/V6,0)</f>
        <v>0.14084507042253522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>
        <v>3</v>
      </c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0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>
        <v>9</v>
      </c>
      <c r="BA6" s="23">
        <f>SUM(AN6:AY6)</f>
        <v>0</v>
      </c>
      <c r="BB6" s="20">
        <f>IFERROR(BA6/AZ6,0)</f>
        <v>0</v>
      </c>
      <c r="BC6" s="53">
        <f>VLOOKUP($H6,[4]IRA!$H$7:$CH$470,68,FALSE)</f>
        <v>11</v>
      </c>
      <c r="BD6" s="53">
        <f>VLOOKUP($H6,[4]IRA!$H$7:$CH$470,69,FALSE)</f>
        <v>0</v>
      </c>
      <c r="BE6" s="54">
        <f>VLOOKUP($H6,[4]IRA!$H$7:$CH$470,70,FALSE)</f>
        <v>0</v>
      </c>
      <c r="BF6" s="54">
        <f>VLOOKUP($H6,[4]IRA!$H$7:$CH$470,71,FALSE)</f>
        <v>0</v>
      </c>
      <c r="BG6" s="54">
        <f>VLOOKUP($H6,[4]IRA!$H$7:$CH$470,72,FALSE)</f>
        <v>3</v>
      </c>
      <c r="BH6" s="54">
        <f>VLOOKUP($H6,[4]IRA!$H$7:$CH$470,73,FALSE)</f>
        <v>9</v>
      </c>
      <c r="BI6" s="54">
        <f>VLOOKUP($H6,[4]IRA!$H$7:$CH$470,74,FALSE)</f>
        <v>16</v>
      </c>
      <c r="BJ6" s="54">
        <f>VLOOKUP($H6,[4]IRA!$H$7:$CH$470,75,FALSE)</f>
        <v>0</v>
      </c>
      <c r="BK6" s="54">
        <f>VLOOKUP($H6,[4]IRA!$H$7:$CH$470,76,FALSE)</f>
        <v>5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>
        <v>260</v>
      </c>
      <c r="BP6" s="55">
        <f>SUM(BC6:BN6)</f>
        <v>44</v>
      </c>
      <c r="BQ6" s="20">
        <f>IFERROR(BP6/BO6,0)</f>
        <v>0.16923076923076924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5" x14ac:dyDescent="0.2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47">
        <f>VLOOKUP($H7,[1]EDA!$H$6:$BH$469,42,FALSE)</f>
        <v>4</v>
      </c>
      <c r="K7" s="46">
        <f>VLOOKUP($H7,[1]EDA!$H$6:$BH$469,43,FALSE)</f>
        <v>0</v>
      </c>
      <c r="L7" s="46">
        <f>VLOOKUP($H7,[1]EDA!$H$6:$BH$469,44,FALSE)</f>
        <v>0</v>
      </c>
      <c r="M7" s="46">
        <f>VLOOKUP($H7,[1]EDA!$H$6:$BH$469,45,FALSE)</f>
        <v>1</v>
      </c>
      <c r="N7" s="46">
        <f>VLOOKUP($H7,[1]EDA!$H$6:$BH$469,46,FALSE)</f>
        <v>0</v>
      </c>
      <c r="O7" s="46">
        <f>VLOOKUP($H7,[1]EDA!$H$6:$BH$469,47,FALSE)</f>
        <v>1</v>
      </c>
      <c r="P7" s="46">
        <f>VLOOKUP($H7,[1]EDA!$H$6:$BH$469,48,FALSE)</f>
        <v>0</v>
      </c>
      <c r="Q7" s="46">
        <f>VLOOKUP($H7,[1]EDA!$H$6:$BH$469,49,FALSE)</f>
        <v>1</v>
      </c>
      <c r="R7" s="46">
        <f>VLOOKUP($H7,[1]EDA!$H$6:$BH$469,50,FALSE)</f>
        <v>6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>
        <v>0</v>
      </c>
      <c r="W7" s="14">
        <f t="shared" ref="W7:W70" si="4">SUM(J7:U7)</f>
        <v>13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1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>
        <v>0</v>
      </c>
      <c r="AL7" s="49">
        <f t="shared" ref="AL7:AL70" si="6">SUM(Y7:AJ7)</f>
        <v>1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0</v>
      </c>
      <c r="AP7" s="46">
        <f>VLOOKUP($H7,[3]IRA!$H$6:$BH$469,44,FALSE)</f>
        <v>0</v>
      </c>
      <c r="AQ7" s="46">
        <f>VLOOKUP($H7,[3]IRA!$H$6:$BH$469,45,FALSE)</f>
        <v>0</v>
      </c>
      <c r="AR7" s="46">
        <f>VLOOKUP($H7,[3]IRA!$H$6:$BH$469,46,FALSE)</f>
        <v>1</v>
      </c>
      <c r="AS7" s="46">
        <f>VLOOKUP($H7,[3]IRA!$H$6:$BH$469,47,FALSE)</f>
        <v>1</v>
      </c>
      <c r="AT7" s="46">
        <f>VLOOKUP($H7,[3]IRA!$H$6:$BH$469,48,FALSE)</f>
        <v>0</v>
      </c>
      <c r="AU7" s="46">
        <f>VLOOKUP($H7,[3]IRA!$H$6:$BH$469,49,FALSE)</f>
        <v>6</v>
      </c>
      <c r="AV7" s="46">
        <f>VLOOKUP($H7,[3]IRA!$H$6:$BH$469,50,FALSE)</f>
        <v>2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>
        <v>0</v>
      </c>
      <c r="BA7" s="24">
        <f t="shared" ref="BA7:BA70" si="8">SUM(AN7:AY7)</f>
        <v>12</v>
      </c>
      <c r="BB7" s="21">
        <f t="shared" ref="BB7:BB70" si="9">IFERROR(BA7/AZ7,0)</f>
        <v>0</v>
      </c>
      <c r="BC7" s="46">
        <f>VLOOKUP($H7,[4]IRA!$H$7:$CH$470,68,FALSE)</f>
        <v>2</v>
      </c>
      <c r="BD7" s="46">
        <f>VLOOKUP($H7,[4]IRA!$H$7:$CH$470,69,FALSE)</f>
        <v>0</v>
      </c>
      <c r="BE7" s="46">
        <f>VLOOKUP($H7,[4]IRA!$H$7:$CH$470,70,FALSE)</f>
        <v>0</v>
      </c>
      <c r="BF7" s="46">
        <f>VLOOKUP($H7,[4]IRA!$H$7:$CH$470,71,FALSE)</f>
        <v>2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8</v>
      </c>
      <c r="BK7" s="46">
        <f>VLOOKUP($H7,[4]IRA!$H$7:$CH$470,76,FALSE)</f>
        <v>4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>
        <v>0</v>
      </c>
      <c r="BP7" s="14">
        <f t="shared" ref="BP7:BP70" si="10">SUM(BC7:BN7)</f>
        <v>16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5" x14ac:dyDescent="0.2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47">
        <f>VLOOKUP($H8,[1]EDA!$H$6:$BH$469,42,FALSE)</f>
        <v>5</v>
      </c>
      <c r="K8" s="46">
        <f>VLOOKUP($H8,[1]EDA!$H$6:$BH$469,43,FALSE)</f>
        <v>13</v>
      </c>
      <c r="L8" s="46">
        <f>VLOOKUP($H8,[1]EDA!$H$6:$BH$469,44,FALSE)</f>
        <v>2</v>
      </c>
      <c r="M8" s="46">
        <f>VLOOKUP($H8,[1]EDA!$H$6:$BH$469,45,FALSE)</f>
        <v>3</v>
      </c>
      <c r="N8" s="46">
        <f>VLOOKUP($H8,[1]EDA!$H$6:$BH$469,46,FALSE)</f>
        <v>11</v>
      </c>
      <c r="O8" s="46">
        <f>VLOOKUP($H8,[1]EDA!$H$6:$BH$469,47,FALSE)</f>
        <v>1</v>
      </c>
      <c r="P8" s="46">
        <f>VLOOKUP($H8,[1]EDA!$H$6:$BH$469,48,FALSE)</f>
        <v>12</v>
      </c>
      <c r="Q8" s="46">
        <f>VLOOKUP($H8,[1]EDA!$H$6:$BH$469,49,FALSE)</f>
        <v>14</v>
      </c>
      <c r="R8" s="46">
        <f>VLOOKUP($H8,[1]EDA!$H$6:$BH$469,50,FALSE)</f>
        <v>3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>
        <v>1449</v>
      </c>
      <c r="W8" s="14">
        <f t="shared" si="4"/>
        <v>64</v>
      </c>
      <c r="X8" s="21">
        <f t="shared" si="5"/>
        <v>4.4168391994478952E-2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1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2</v>
      </c>
      <c r="AG8" s="46">
        <f>VLOOKUP($H8,[2]EDA!$H$6:$AU$469,37,FALSE)</f>
        <v>1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>
        <v>38</v>
      </c>
      <c r="AL8" s="49">
        <f t="shared" si="6"/>
        <v>4</v>
      </c>
      <c r="AM8" s="21">
        <f t="shared" si="7"/>
        <v>0.10526315789473684</v>
      </c>
      <c r="AN8" s="46">
        <f>VLOOKUP($H8,[3]IRA!$H$6:$BH$469,42,FALSE)</f>
        <v>0</v>
      </c>
      <c r="AO8" s="46">
        <f>VLOOKUP($H8,[3]IRA!$H$6:$BH$469,43,FALSE)</f>
        <v>0</v>
      </c>
      <c r="AP8" s="46">
        <f>VLOOKUP($H8,[3]IRA!$H$6:$BH$469,44,FALSE)</f>
        <v>2</v>
      </c>
      <c r="AQ8" s="46">
        <f>VLOOKUP($H8,[3]IRA!$H$6:$BH$469,45,FALSE)</f>
        <v>5</v>
      </c>
      <c r="AR8" s="46">
        <f>VLOOKUP($H8,[3]IRA!$H$6:$BH$469,46,FALSE)</f>
        <v>6</v>
      </c>
      <c r="AS8" s="46">
        <f>VLOOKUP($H8,[3]IRA!$H$6:$BH$469,47,FALSE)</f>
        <v>0</v>
      </c>
      <c r="AT8" s="46">
        <f>VLOOKUP($H8,[3]IRA!$H$6:$BH$469,48,FALSE)</f>
        <v>3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>
        <v>0</v>
      </c>
      <c r="BA8" s="24">
        <f t="shared" si="8"/>
        <v>16</v>
      </c>
      <c r="BB8" s="21">
        <f t="shared" si="9"/>
        <v>0</v>
      </c>
      <c r="BC8" s="46">
        <f>VLOOKUP($H8,[4]IRA!$H$7:$CH$470,68,FALSE)</f>
        <v>1</v>
      </c>
      <c r="BD8" s="46">
        <f>VLOOKUP($H8,[4]IRA!$H$7:$CH$470,69,FALSE)</f>
        <v>2</v>
      </c>
      <c r="BE8" s="46">
        <f>VLOOKUP($H8,[4]IRA!$H$7:$CH$470,70,FALSE)</f>
        <v>8</v>
      </c>
      <c r="BF8" s="46">
        <f>VLOOKUP($H8,[4]IRA!$H$7:$CH$470,71,FALSE)</f>
        <v>7</v>
      </c>
      <c r="BG8" s="46">
        <f>VLOOKUP($H8,[4]IRA!$H$7:$CH$470,72,FALSE)</f>
        <v>9</v>
      </c>
      <c r="BH8" s="46">
        <f>VLOOKUP($H8,[4]IRA!$H$7:$CH$470,73,FALSE)</f>
        <v>3</v>
      </c>
      <c r="BI8" s="46">
        <f>VLOOKUP($H8,[4]IRA!$H$7:$CH$470,74,FALSE)</f>
        <v>8</v>
      </c>
      <c r="BJ8" s="46">
        <f>VLOOKUP($H8,[4]IRA!$H$7:$CH$470,75,FALSE)</f>
        <v>24</v>
      </c>
      <c r="BK8" s="46">
        <f>VLOOKUP($H8,[4]IRA!$H$7:$CH$470,76,FALSE)</f>
        <v>2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>
        <v>2245</v>
      </c>
      <c r="BP8" s="14">
        <f t="shared" si="10"/>
        <v>64</v>
      </c>
      <c r="BQ8" s="21">
        <f t="shared" si="11"/>
        <v>2.8507795100222718E-2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5" x14ac:dyDescent="0.2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47">
        <f>VLOOKUP($H9,[1]EDA!$H$6:$BH$469,42,FALSE)</f>
        <v>0</v>
      </c>
      <c r="K9" s="46">
        <f>VLOOKUP($H9,[1]EDA!$H$6:$BH$469,43,FALSE)</f>
        <v>0</v>
      </c>
      <c r="L9" s="46">
        <f>VLOOKUP($H9,[1]EDA!$H$6:$BH$469,44,FALSE)</f>
        <v>0</v>
      </c>
      <c r="M9" s="46">
        <f>VLOOKUP($H9,[1]EDA!$H$6:$BH$469,45,FALSE)</f>
        <v>0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1</v>
      </c>
      <c r="R9" s="46">
        <f>VLOOKUP($H9,[1]EDA!$H$6:$BH$469,50,FALSE)</f>
        <v>3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>
        <v>0</v>
      </c>
      <c r="W9" s="14">
        <f t="shared" si="4"/>
        <v>4</v>
      </c>
      <c r="X9" s="21">
        <f t="shared" si="5"/>
        <v>0</v>
      </c>
      <c r="Y9" s="46">
        <f>VLOOKUP($H9,[2]EDA!$H$6:$AU$469,29,FALSE)</f>
        <v>0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>
        <v>0</v>
      </c>
      <c r="AL9" s="49">
        <f t="shared" si="6"/>
        <v>0</v>
      </c>
      <c r="AM9" s="21">
        <f t="shared" si="7"/>
        <v>0</v>
      </c>
      <c r="AN9" s="46">
        <f>VLOOKUP($H9,[3]IRA!$H$6:$BH$469,42,FALSE)</f>
        <v>0</v>
      </c>
      <c r="AO9" s="46">
        <f>VLOOKUP($H9,[3]IRA!$H$6:$BH$469,43,FALSE)</f>
        <v>0</v>
      </c>
      <c r="AP9" s="46">
        <f>VLOOKUP($H9,[3]IRA!$H$6:$BH$469,44,FALSE)</f>
        <v>1</v>
      </c>
      <c r="AQ9" s="46">
        <f>VLOOKUP($H9,[3]IRA!$H$6:$BH$469,45,FALSE)</f>
        <v>0</v>
      </c>
      <c r="AR9" s="46">
        <f>VLOOKUP($H9,[3]IRA!$H$6:$BH$469,46,FALSE)</f>
        <v>0</v>
      </c>
      <c r="AS9" s="46">
        <f>VLOOKUP($H9,[3]IRA!$H$6:$BH$469,47,FALSE)</f>
        <v>1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4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>
        <v>0</v>
      </c>
      <c r="BA9" s="24">
        <f t="shared" si="8"/>
        <v>6</v>
      </c>
      <c r="BB9" s="21">
        <f t="shared" si="9"/>
        <v>0</v>
      </c>
      <c r="BC9" s="46">
        <f>VLOOKUP($H9,[4]IRA!$H$7:$CH$470,68,FALSE)</f>
        <v>0</v>
      </c>
      <c r="BD9" s="46">
        <f>VLOOKUP($H9,[4]IRA!$H$7:$CH$470,69,FALSE)</f>
        <v>0</v>
      </c>
      <c r="BE9" s="46">
        <f>VLOOKUP($H9,[4]IRA!$H$7:$CH$470,70,FALSE)</f>
        <v>0</v>
      </c>
      <c r="BF9" s="46">
        <f>VLOOKUP($H9,[4]IRA!$H$7:$CH$470,71,FALSE)</f>
        <v>0</v>
      </c>
      <c r="BG9" s="46">
        <f>VLOOKUP($H9,[4]IRA!$H$7:$CH$470,72,FALSE)</f>
        <v>0</v>
      </c>
      <c r="BH9" s="46">
        <f>VLOOKUP($H9,[4]IRA!$H$7:$CH$470,73,FALSE)</f>
        <v>1</v>
      </c>
      <c r="BI9" s="46">
        <f>VLOOKUP($H9,[4]IRA!$H$7:$CH$470,74,FALSE)</f>
        <v>1</v>
      </c>
      <c r="BJ9" s="46">
        <f>VLOOKUP($H9,[4]IRA!$H$7:$CH$470,75,FALSE)</f>
        <v>3</v>
      </c>
      <c r="BK9" s="46">
        <f>VLOOKUP($H9,[4]IRA!$H$7:$CH$470,76,FALSE)</f>
        <v>4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>
        <v>0</v>
      </c>
      <c r="BP9" s="14">
        <f t="shared" si="10"/>
        <v>9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5" x14ac:dyDescent="0.2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47">
        <f>VLOOKUP($H10,[1]EDA!$H$6:$BH$469,42,FALSE)</f>
        <v>4</v>
      </c>
      <c r="K10" s="46">
        <f>VLOOKUP($H10,[1]EDA!$H$6:$BH$469,43,FALSE)</f>
        <v>3</v>
      </c>
      <c r="L10" s="46">
        <f>VLOOKUP($H10,[1]EDA!$H$6:$BH$469,44,FALSE)</f>
        <v>7</v>
      </c>
      <c r="M10" s="46">
        <f>VLOOKUP($H10,[1]EDA!$H$6:$BH$469,45,FALSE)</f>
        <v>7</v>
      </c>
      <c r="N10" s="46">
        <f>VLOOKUP($H10,[1]EDA!$H$6:$BH$469,46,FALSE)</f>
        <v>4</v>
      </c>
      <c r="O10" s="46">
        <f>VLOOKUP($H10,[1]EDA!$H$6:$BH$469,47,FALSE)</f>
        <v>8</v>
      </c>
      <c r="P10" s="46">
        <f>VLOOKUP($H10,[1]EDA!$H$6:$BH$469,48,FALSE)</f>
        <v>9</v>
      </c>
      <c r="Q10" s="46">
        <f>VLOOKUP($H10,[1]EDA!$H$6:$BH$469,49,FALSE)</f>
        <v>2</v>
      </c>
      <c r="R10" s="46">
        <f>VLOOKUP($H10,[1]EDA!$H$6:$BH$469,50,FALSE)</f>
        <v>3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>
        <v>104</v>
      </c>
      <c r="W10" s="14">
        <f t="shared" si="4"/>
        <v>47</v>
      </c>
      <c r="X10" s="21">
        <f t="shared" si="5"/>
        <v>0.45192307692307693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>
        <v>0</v>
      </c>
      <c r="AL10" s="49">
        <f t="shared" si="6"/>
        <v>0</v>
      </c>
      <c r="AM10" s="21">
        <f t="shared" si="7"/>
        <v>0</v>
      </c>
      <c r="AN10" s="46">
        <f>VLOOKUP($H10,[3]IRA!$H$6:$BH$469,42,FALSE)</f>
        <v>0</v>
      </c>
      <c r="AO10" s="46">
        <f>VLOOKUP($H10,[3]IRA!$H$6:$BH$469,43,FALSE)</f>
        <v>0</v>
      </c>
      <c r="AP10" s="46">
        <f>VLOOKUP($H10,[3]IRA!$H$6:$BH$469,44,FALSE)</f>
        <v>2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>
        <v>0</v>
      </c>
      <c r="BA10" s="24">
        <f t="shared" si="8"/>
        <v>2</v>
      </c>
      <c r="BB10" s="21">
        <f t="shared" si="9"/>
        <v>0</v>
      </c>
      <c r="BC10" s="46">
        <f>VLOOKUP($H10,[4]IRA!$H$7:$CH$470,68,FALSE)</f>
        <v>7</v>
      </c>
      <c r="BD10" s="46">
        <f>VLOOKUP($H10,[4]IRA!$H$7:$CH$470,69,FALSE)</f>
        <v>5</v>
      </c>
      <c r="BE10" s="46">
        <f>VLOOKUP($H10,[4]IRA!$H$7:$CH$470,70,FALSE)</f>
        <v>11</v>
      </c>
      <c r="BF10" s="46">
        <f>VLOOKUP($H10,[4]IRA!$H$7:$CH$470,71,FALSE)</f>
        <v>2</v>
      </c>
      <c r="BG10" s="46">
        <f>VLOOKUP($H10,[4]IRA!$H$7:$CH$470,72,FALSE)</f>
        <v>4</v>
      </c>
      <c r="BH10" s="46">
        <f>VLOOKUP($H10,[4]IRA!$H$7:$CH$470,73,FALSE)</f>
        <v>12</v>
      </c>
      <c r="BI10" s="46">
        <f>VLOOKUP($H10,[4]IRA!$H$7:$CH$470,74,FALSE)</f>
        <v>13</v>
      </c>
      <c r="BJ10" s="46">
        <f>VLOOKUP($H10,[4]IRA!$H$7:$CH$470,75,FALSE)</f>
        <v>11</v>
      </c>
      <c r="BK10" s="46">
        <f>VLOOKUP($H10,[4]IRA!$H$7:$CH$470,76,FALSE)</f>
        <v>8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>
        <v>402</v>
      </c>
      <c r="BP10" s="14">
        <f t="shared" si="10"/>
        <v>73</v>
      </c>
      <c r="BQ10" s="21">
        <f t="shared" si="11"/>
        <v>0.18159203980099503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5" x14ac:dyDescent="0.2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47">
        <f>VLOOKUP($H11,[1]EDA!$H$6:$BH$469,42,FALSE)</f>
        <v>6</v>
      </c>
      <c r="K11" s="46">
        <f>VLOOKUP($H11,[1]EDA!$H$6:$BH$469,43,FALSE)</f>
        <v>10</v>
      </c>
      <c r="L11" s="46">
        <f>VLOOKUP($H11,[1]EDA!$H$6:$BH$469,44,FALSE)</f>
        <v>9</v>
      </c>
      <c r="M11" s="46">
        <f>VLOOKUP($H11,[1]EDA!$H$6:$BH$469,45,FALSE)</f>
        <v>2</v>
      </c>
      <c r="N11" s="46">
        <f>VLOOKUP($H11,[1]EDA!$H$6:$BH$469,46,FALSE)</f>
        <v>6</v>
      </c>
      <c r="O11" s="46">
        <f>VLOOKUP($H11,[1]EDA!$H$6:$BH$469,47,FALSE)</f>
        <v>8</v>
      </c>
      <c r="P11" s="46">
        <f>VLOOKUP($H11,[1]EDA!$H$6:$BH$469,48,FALSE)</f>
        <v>5</v>
      </c>
      <c r="Q11" s="46">
        <f>VLOOKUP($H11,[1]EDA!$H$6:$BH$469,49,FALSE)</f>
        <v>2</v>
      </c>
      <c r="R11" s="46">
        <f>VLOOKUP($H11,[1]EDA!$H$6:$BH$469,50,FALSE)</f>
        <v>1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>
        <v>0</v>
      </c>
      <c r="W11" s="14">
        <f t="shared" si="4"/>
        <v>49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>
        <v>0</v>
      </c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>
        <v>0</v>
      </c>
      <c r="BA11" s="24">
        <f t="shared" si="8"/>
        <v>0</v>
      </c>
      <c r="BB11" s="21">
        <f t="shared" si="9"/>
        <v>0</v>
      </c>
      <c r="BC11" s="46">
        <f>VLOOKUP($H11,[4]IRA!$H$7:$CH$470,68,FALSE)</f>
        <v>3</v>
      </c>
      <c r="BD11" s="46">
        <f>VLOOKUP($H11,[4]IRA!$H$7:$CH$470,69,FALSE)</f>
        <v>5</v>
      </c>
      <c r="BE11" s="46">
        <f>VLOOKUP($H11,[4]IRA!$H$7:$CH$470,70,FALSE)</f>
        <v>3</v>
      </c>
      <c r="BF11" s="46">
        <f>VLOOKUP($H11,[4]IRA!$H$7:$CH$470,71,FALSE)</f>
        <v>2</v>
      </c>
      <c r="BG11" s="46">
        <f>VLOOKUP($H11,[4]IRA!$H$7:$CH$470,72,FALSE)</f>
        <v>2</v>
      </c>
      <c r="BH11" s="46">
        <f>VLOOKUP($H11,[4]IRA!$H$7:$CH$470,73,FALSE)</f>
        <v>7</v>
      </c>
      <c r="BI11" s="46">
        <f>VLOOKUP($H11,[4]IRA!$H$7:$CH$470,74,FALSE)</f>
        <v>7</v>
      </c>
      <c r="BJ11" s="46">
        <f>VLOOKUP($H11,[4]IRA!$H$7:$CH$470,75,FALSE)</f>
        <v>3</v>
      </c>
      <c r="BK11" s="46">
        <f>VLOOKUP($H11,[4]IRA!$H$7:$CH$470,76,FALSE)</f>
        <v>1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>
        <v>0</v>
      </c>
      <c r="BP11" s="14">
        <f t="shared" si="10"/>
        <v>33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5" x14ac:dyDescent="0.2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47">
        <f>VLOOKUP($H12,[1]EDA!$H$6:$BH$469,42,FALSE)</f>
        <v>3</v>
      </c>
      <c r="K12" s="46">
        <f>VLOOKUP($H12,[1]EDA!$H$6:$BH$469,43,FALSE)</f>
        <v>3</v>
      </c>
      <c r="L12" s="46">
        <f>VLOOKUP($H12,[1]EDA!$H$6:$BH$469,44,FALSE)</f>
        <v>7</v>
      </c>
      <c r="M12" s="46">
        <f>VLOOKUP($H12,[1]EDA!$H$6:$BH$469,45,FALSE)</f>
        <v>3</v>
      </c>
      <c r="N12" s="46">
        <f>VLOOKUP($H12,[1]EDA!$H$6:$BH$469,46,FALSE)</f>
        <v>14</v>
      </c>
      <c r="O12" s="46">
        <f>VLOOKUP($H12,[1]EDA!$H$6:$BH$469,47,FALSE)</f>
        <v>7</v>
      </c>
      <c r="P12" s="46">
        <f>VLOOKUP($H12,[1]EDA!$H$6:$BH$469,48,FALSE)</f>
        <v>1</v>
      </c>
      <c r="Q12" s="46">
        <f>VLOOKUP($H12,[1]EDA!$H$6:$BH$469,49,FALSE)</f>
        <v>9</v>
      </c>
      <c r="R12" s="46">
        <f>VLOOKUP($H12,[1]EDA!$H$6:$BH$469,50,FALSE)</f>
        <v>4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>
        <v>109</v>
      </c>
      <c r="W12" s="14">
        <f t="shared" si="4"/>
        <v>51</v>
      </c>
      <c r="X12" s="21">
        <f t="shared" si="5"/>
        <v>0.46788990825688076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1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1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>
        <v>7</v>
      </c>
      <c r="AL12" s="49">
        <f t="shared" si="6"/>
        <v>2</v>
      </c>
      <c r="AM12" s="21">
        <f t="shared" si="7"/>
        <v>0.2857142857142857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>
        <v>1</v>
      </c>
      <c r="BA12" s="24">
        <f t="shared" si="8"/>
        <v>0</v>
      </c>
      <c r="BB12" s="21">
        <f t="shared" si="9"/>
        <v>0</v>
      </c>
      <c r="BC12" s="46">
        <f>VLOOKUP($H12,[4]IRA!$H$7:$CH$470,68,FALSE)</f>
        <v>6</v>
      </c>
      <c r="BD12" s="46">
        <f>VLOOKUP($H12,[4]IRA!$H$7:$CH$470,69,FALSE)</f>
        <v>4</v>
      </c>
      <c r="BE12" s="46">
        <f>VLOOKUP($H12,[4]IRA!$H$7:$CH$470,70,FALSE)</f>
        <v>4</v>
      </c>
      <c r="BF12" s="46">
        <f>VLOOKUP($H12,[4]IRA!$H$7:$CH$470,71,FALSE)</f>
        <v>5</v>
      </c>
      <c r="BG12" s="46">
        <f>VLOOKUP($H12,[4]IRA!$H$7:$CH$470,72,FALSE)</f>
        <v>10</v>
      </c>
      <c r="BH12" s="46">
        <f>VLOOKUP($H12,[4]IRA!$H$7:$CH$470,73,FALSE)</f>
        <v>5</v>
      </c>
      <c r="BI12" s="46">
        <f>VLOOKUP($H12,[4]IRA!$H$7:$CH$470,74,FALSE)</f>
        <v>1</v>
      </c>
      <c r="BJ12" s="46">
        <f>VLOOKUP($H12,[4]IRA!$H$7:$CH$470,75,FALSE)</f>
        <v>1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>
        <v>338</v>
      </c>
      <c r="BP12" s="14">
        <f t="shared" si="10"/>
        <v>36</v>
      </c>
      <c r="BQ12" s="21">
        <f t="shared" si="11"/>
        <v>0.10650887573964497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5" x14ac:dyDescent="0.2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47">
        <f>VLOOKUP($H13,[1]EDA!$H$6:$BH$469,42,FALSE)</f>
        <v>22</v>
      </c>
      <c r="K13" s="46">
        <f>VLOOKUP($H13,[1]EDA!$H$6:$BH$469,43,FALSE)</f>
        <v>3</v>
      </c>
      <c r="L13" s="46">
        <f>VLOOKUP($H13,[1]EDA!$H$6:$BH$469,44,FALSE)</f>
        <v>4</v>
      </c>
      <c r="M13" s="46">
        <f>VLOOKUP($H13,[1]EDA!$H$6:$BH$469,45,FALSE)</f>
        <v>12</v>
      </c>
      <c r="N13" s="46">
        <f>VLOOKUP($H13,[1]EDA!$H$6:$BH$469,46,FALSE)</f>
        <v>8</v>
      </c>
      <c r="O13" s="46">
        <f>VLOOKUP($H13,[1]EDA!$H$6:$BH$469,47,FALSE)</f>
        <v>13</v>
      </c>
      <c r="P13" s="46">
        <f>VLOOKUP($H13,[1]EDA!$H$6:$BH$469,48,FALSE)</f>
        <v>14</v>
      </c>
      <c r="Q13" s="46">
        <f>VLOOKUP($H13,[1]EDA!$H$6:$BH$469,49,FALSE)</f>
        <v>24</v>
      </c>
      <c r="R13" s="46">
        <f>VLOOKUP($H13,[1]EDA!$H$6:$BH$469,50,FALSE)</f>
        <v>17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>
        <v>510</v>
      </c>
      <c r="W13" s="14">
        <f t="shared" si="4"/>
        <v>117</v>
      </c>
      <c r="X13" s="21">
        <f t="shared" si="5"/>
        <v>0.22941176470588234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1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>
        <v>41</v>
      </c>
      <c r="AL13" s="49">
        <f t="shared" si="6"/>
        <v>1</v>
      </c>
      <c r="AM13" s="21">
        <f t="shared" si="7"/>
        <v>2.4390243902439025E-2</v>
      </c>
      <c r="AN13" s="46">
        <f>VLOOKUP($H13,[3]IRA!$H$6:$BH$469,42,FALSE)</f>
        <v>0</v>
      </c>
      <c r="AO13" s="46">
        <f>VLOOKUP($H13,[3]IRA!$H$6:$BH$469,43,FALSE)</f>
        <v>0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>
        <v>95</v>
      </c>
      <c r="BA13" s="24">
        <f t="shared" si="8"/>
        <v>0</v>
      </c>
      <c r="BB13" s="21">
        <f t="shared" si="9"/>
        <v>0</v>
      </c>
      <c r="BC13" s="46">
        <f>VLOOKUP($H13,[4]IRA!$H$7:$CH$470,68,FALSE)</f>
        <v>24</v>
      </c>
      <c r="BD13" s="46">
        <f>VLOOKUP($H13,[4]IRA!$H$7:$CH$470,69,FALSE)</f>
        <v>3</v>
      </c>
      <c r="BE13" s="46">
        <f>VLOOKUP($H13,[4]IRA!$H$7:$CH$470,70,FALSE)</f>
        <v>10</v>
      </c>
      <c r="BF13" s="46">
        <f>VLOOKUP($H13,[4]IRA!$H$7:$CH$470,71,FALSE)</f>
        <v>15</v>
      </c>
      <c r="BG13" s="46">
        <f>VLOOKUP($H13,[4]IRA!$H$7:$CH$470,72,FALSE)</f>
        <v>5</v>
      </c>
      <c r="BH13" s="46">
        <f>VLOOKUP($H13,[4]IRA!$H$7:$CH$470,73,FALSE)</f>
        <v>4</v>
      </c>
      <c r="BI13" s="46">
        <f>VLOOKUP($H13,[4]IRA!$H$7:$CH$470,74,FALSE)</f>
        <v>23</v>
      </c>
      <c r="BJ13" s="46">
        <f>VLOOKUP($H13,[4]IRA!$H$7:$CH$470,75,FALSE)</f>
        <v>13</v>
      </c>
      <c r="BK13" s="46">
        <f>VLOOKUP($H13,[4]IRA!$H$7:$CH$470,76,FALSE)</f>
        <v>7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>
        <v>1538</v>
      </c>
      <c r="BP13" s="14">
        <f t="shared" si="10"/>
        <v>104</v>
      </c>
      <c r="BQ13" s="21">
        <f t="shared" si="11"/>
        <v>6.7620286085825751E-2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5" x14ac:dyDescent="0.2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47">
        <f>VLOOKUP($H14,[1]EDA!$H$6:$BH$469,42,FALSE)</f>
        <v>1</v>
      </c>
      <c r="K14" s="46">
        <f>VLOOKUP($H14,[1]EDA!$H$6:$BH$469,43,FALSE)</f>
        <v>2</v>
      </c>
      <c r="L14" s="46">
        <f>VLOOKUP($H14,[1]EDA!$H$6:$BH$469,44,FALSE)</f>
        <v>3</v>
      </c>
      <c r="M14" s="46">
        <f>VLOOKUP($H14,[1]EDA!$H$6:$BH$469,45,FALSE)</f>
        <v>4</v>
      </c>
      <c r="N14" s="46">
        <f>VLOOKUP($H14,[1]EDA!$H$6:$BH$469,46,FALSE)</f>
        <v>2</v>
      </c>
      <c r="O14" s="46">
        <f>VLOOKUP($H14,[1]EDA!$H$6:$BH$469,47,FALSE)</f>
        <v>4</v>
      </c>
      <c r="P14" s="46">
        <f>VLOOKUP($H14,[1]EDA!$H$6:$BH$469,48,FALSE)</f>
        <v>1</v>
      </c>
      <c r="Q14" s="46">
        <f>VLOOKUP($H14,[1]EDA!$H$6:$BH$469,49,FALSE)</f>
        <v>1</v>
      </c>
      <c r="R14" s="46">
        <f>VLOOKUP($H14,[1]EDA!$H$6:$BH$469,50,FALSE)</f>
        <v>4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>
        <v>160</v>
      </c>
      <c r="W14" s="14">
        <f t="shared" si="4"/>
        <v>22</v>
      </c>
      <c r="X14" s="21">
        <f t="shared" si="5"/>
        <v>0.13750000000000001</v>
      </c>
      <c r="Y14" s="46">
        <f>VLOOKUP($H14,[2]EDA!$H$6:$AU$469,29,FALSE)</f>
        <v>0</v>
      </c>
      <c r="Z14" s="46">
        <f>VLOOKUP($H14,[2]EDA!$H$6:$AU$469,30,FALSE)</f>
        <v>1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>
        <v>6</v>
      </c>
      <c r="AL14" s="49">
        <f t="shared" si="6"/>
        <v>1</v>
      </c>
      <c r="AM14" s="21">
        <f t="shared" si="7"/>
        <v>0.16666666666666666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0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>
        <v>77</v>
      </c>
      <c r="BA14" s="24">
        <f t="shared" si="8"/>
        <v>0</v>
      </c>
      <c r="BB14" s="21">
        <f t="shared" si="9"/>
        <v>0</v>
      </c>
      <c r="BC14" s="46">
        <f>VLOOKUP($H14,[4]IRA!$H$7:$CH$470,68,FALSE)</f>
        <v>2</v>
      </c>
      <c r="BD14" s="46">
        <f>VLOOKUP($H14,[4]IRA!$H$7:$CH$470,69,FALSE)</f>
        <v>1</v>
      </c>
      <c r="BE14" s="46">
        <f>VLOOKUP($H14,[4]IRA!$H$7:$CH$470,70,FALSE)</f>
        <v>9</v>
      </c>
      <c r="BF14" s="46">
        <f>VLOOKUP($H14,[4]IRA!$H$7:$CH$470,71,FALSE)</f>
        <v>4</v>
      </c>
      <c r="BG14" s="46">
        <f>VLOOKUP($H14,[4]IRA!$H$7:$CH$470,72,FALSE)</f>
        <v>3</v>
      </c>
      <c r="BH14" s="46">
        <f>VLOOKUP($H14,[4]IRA!$H$7:$CH$470,73,FALSE)</f>
        <v>5</v>
      </c>
      <c r="BI14" s="46">
        <f>VLOOKUP($H14,[4]IRA!$H$7:$CH$470,74,FALSE)</f>
        <v>15</v>
      </c>
      <c r="BJ14" s="46">
        <f>VLOOKUP($H14,[4]IRA!$H$7:$CH$470,75,FALSE)</f>
        <v>9</v>
      </c>
      <c r="BK14" s="46">
        <f>VLOOKUP($H14,[4]IRA!$H$7:$CH$470,76,FALSE)</f>
        <v>7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>
        <v>913</v>
      </c>
      <c r="BP14" s="14">
        <f t="shared" si="10"/>
        <v>55</v>
      </c>
      <c r="BQ14" s="21">
        <f t="shared" si="11"/>
        <v>6.0240963855421686E-2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5" x14ac:dyDescent="0.2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47">
        <f>VLOOKUP($H15,[1]EDA!$H$6:$BH$469,42,FALSE)</f>
        <v>12</v>
      </c>
      <c r="K15" s="46">
        <f>VLOOKUP($H15,[1]EDA!$H$6:$BH$469,43,FALSE)</f>
        <v>12</v>
      </c>
      <c r="L15" s="46">
        <f>VLOOKUP($H15,[1]EDA!$H$6:$BH$469,44,FALSE)</f>
        <v>13</v>
      </c>
      <c r="M15" s="46">
        <f>VLOOKUP($H15,[1]EDA!$H$6:$BH$469,45,FALSE)</f>
        <v>10</v>
      </c>
      <c r="N15" s="46">
        <f>VLOOKUP($H15,[1]EDA!$H$6:$BH$469,46,FALSE)</f>
        <v>11</v>
      </c>
      <c r="O15" s="46">
        <f>VLOOKUP($H15,[1]EDA!$H$6:$BH$469,47,FALSE)</f>
        <v>13</v>
      </c>
      <c r="P15" s="46">
        <f>VLOOKUP($H15,[1]EDA!$H$6:$BH$469,48,FALSE)</f>
        <v>22</v>
      </c>
      <c r="Q15" s="46">
        <f>VLOOKUP($H15,[1]EDA!$H$6:$BH$469,49,FALSE)</f>
        <v>18</v>
      </c>
      <c r="R15" s="46">
        <f>VLOOKUP($H15,[1]EDA!$H$6:$BH$469,50,FALSE)</f>
        <v>18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>
        <v>132</v>
      </c>
      <c r="W15" s="14">
        <f t="shared" si="4"/>
        <v>129</v>
      </c>
      <c r="X15" s="21">
        <f t="shared" si="5"/>
        <v>0.97727272727272729</v>
      </c>
      <c r="Y15" s="46">
        <f>VLOOKUP($H15,[2]EDA!$H$6:$AU$469,29,FALSE)</f>
        <v>2</v>
      </c>
      <c r="Z15" s="46">
        <f>VLOOKUP($H15,[2]EDA!$H$6:$AU$469,30,FALSE)</f>
        <v>1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1</v>
      </c>
      <c r="AD15" s="46">
        <f>VLOOKUP($H15,[2]EDA!$H$6:$AU$469,34,FALSE)</f>
        <v>1</v>
      </c>
      <c r="AE15" s="46">
        <f>VLOOKUP($H15,[2]EDA!$H$6:$AU$469,35,FALSE)</f>
        <v>1</v>
      </c>
      <c r="AF15" s="46">
        <f>VLOOKUP($H15,[2]EDA!$H$6:$AU$469,36,FALSE)</f>
        <v>2</v>
      </c>
      <c r="AG15" s="46">
        <f>VLOOKUP($H15,[2]EDA!$H$6:$AU$469,37,FALSE)</f>
        <v>1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>
        <v>14</v>
      </c>
      <c r="AL15" s="49">
        <f t="shared" si="6"/>
        <v>9</v>
      </c>
      <c r="AM15" s="21">
        <f t="shared" si="7"/>
        <v>0.6428571428571429</v>
      </c>
      <c r="AN15" s="46">
        <f>VLOOKUP($H15,[3]IRA!$H$6:$BH$469,42,FALSE)</f>
        <v>2</v>
      </c>
      <c r="AO15" s="46">
        <f>VLOOKUP($H15,[3]IRA!$H$6:$BH$469,43,FALSE)</f>
        <v>0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>
        <v>13</v>
      </c>
      <c r="BA15" s="24">
        <f t="shared" si="8"/>
        <v>2</v>
      </c>
      <c r="BB15" s="21">
        <f t="shared" si="9"/>
        <v>0.15384615384615385</v>
      </c>
      <c r="BC15" s="46">
        <f>VLOOKUP($H15,[4]IRA!$H$7:$CH$470,68,FALSE)</f>
        <v>31</v>
      </c>
      <c r="BD15" s="46">
        <f>VLOOKUP($H15,[4]IRA!$H$7:$CH$470,69,FALSE)</f>
        <v>10</v>
      </c>
      <c r="BE15" s="46">
        <f>VLOOKUP($H15,[4]IRA!$H$7:$CH$470,70,FALSE)</f>
        <v>11</v>
      </c>
      <c r="BF15" s="46">
        <f>VLOOKUP($H15,[4]IRA!$H$7:$CH$470,71,FALSE)</f>
        <v>14</v>
      </c>
      <c r="BG15" s="46">
        <f>VLOOKUP($H15,[4]IRA!$H$7:$CH$470,72,FALSE)</f>
        <v>15</v>
      </c>
      <c r="BH15" s="46">
        <f>VLOOKUP($H15,[4]IRA!$H$7:$CH$470,73,FALSE)</f>
        <v>15</v>
      </c>
      <c r="BI15" s="46">
        <f>VLOOKUP($H15,[4]IRA!$H$7:$CH$470,74,FALSE)</f>
        <v>26</v>
      </c>
      <c r="BJ15" s="46">
        <f>VLOOKUP($H15,[4]IRA!$H$7:$CH$470,75,FALSE)</f>
        <v>16</v>
      </c>
      <c r="BK15" s="46">
        <f>VLOOKUP($H15,[4]IRA!$H$7:$CH$470,76,FALSE)</f>
        <v>17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>
        <v>693</v>
      </c>
      <c r="BP15" s="14">
        <f t="shared" si="10"/>
        <v>155</v>
      </c>
      <c r="BQ15" s="21">
        <f t="shared" si="11"/>
        <v>0.22366522366522368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5" x14ac:dyDescent="0.2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47">
        <f>VLOOKUP($H16,[1]EDA!$H$6:$BH$469,42,FALSE)</f>
        <v>0</v>
      </c>
      <c r="K16" s="46">
        <f>VLOOKUP($H16,[1]EDA!$H$6:$BH$469,43,FALSE)</f>
        <v>1</v>
      </c>
      <c r="L16" s="46">
        <f>VLOOKUP($H16,[1]EDA!$H$6:$BH$469,44,FALSE)</f>
        <v>0</v>
      </c>
      <c r="M16" s="46">
        <f>VLOOKUP($H16,[1]EDA!$H$6:$BH$469,45,FALSE)</f>
        <v>1</v>
      </c>
      <c r="N16" s="46">
        <f>VLOOKUP($H16,[1]EDA!$H$6:$BH$469,46,FALSE)</f>
        <v>5</v>
      </c>
      <c r="O16" s="46">
        <f>VLOOKUP($H16,[1]EDA!$H$6:$BH$469,47,FALSE)</f>
        <v>5</v>
      </c>
      <c r="P16" s="46">
        <f>VLOOKUP($H16,[1]EDA!$H$6:$BH$469,48,FALSE)</f>
        <v>6</v>
      </c>
      <c r="Q16" s="46">
        <f>VLOOKUP($H16,[1]EDA!$H$6:$BH$469,49,FALSE)</f>
        <v>5</v>
      </c>
      <c r="R16" s="46">
        <f>VLOOKUP($H16,[1]EDA!$H$6:$BH$469,50,FALSE)</f>
        <v>11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>
        <v>145</v>
      </c>
      <c r="W16" s="14">
        <f t="shared" si="4"/>
        <v>34</v>
      </c>
      <c r="X16" s="21">
        <f t="shared" si="5"/>
        <v>0.23448275862068965</v>
      </c>
      <c r="Y16" s="46">
        <f>VLOOKUP($H16,[2]EDA!$H$6:$AU$469,29,FALSE)</f>
        <v>0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>
        <v>3</v>
      </c>
      <c r="AL16" s="49">
        <f t="shared" si="6"/>
        <v>0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>
        <v>7</v>
      </c>
      <c r="BA16" s="24">
        <f t="shared" si="8"/>
        <v>0</v>
      </c>
      <c r="BB16" s="21">
        <f t="shared" si="9"/>
        <v>0</v>
      </c>
      <c r="BC16" s="46">
        <f>VLOOKUP($H16,[4]IRA!$H$7:$CH$470,68,FALSE)</f>
        <v>8</v>
      </c>
      <c r="BD16" s="46">
        <f>VLOOKUP($H16,[4]IRA!$H$7:$CH$470,69,FALSE)</f>
        <v>4</v>
      </c>
      <c r="BE16" s="46">
        <f>VLOOKUP($H16,[4]IRA!$H$7:$CH$470,70,FALSE)</f>
        <v>7</v>
      </c>
      <c r="BF16" s="46">
        <f>VLOOKUP($H16,[4]IRA!$H$7:$CH$470,71,FALSE)</f>
        <v>6</v>
      </c>
      <c r="BG16" s="46">
        <f>VLOOKUP($H16,[4]IRA!$H$7:$CH$470,72,FALSE)</f>
        <v>13</v>
      </c>
      <c r="BH16" s="46">
        <f>VLOOKUP($H16,[4]IRA!$H$7:$CH$470,73,FALSE)</f>
        <v>20</v>
      </c>
      <c r="BI16" s="46">
        <f>VLOOKUP($H16,[4]IRA!$H$7:$CH$470,74,FALSE)</f>
        <v>23</v>
      </c>
      <c r="BJ16" s="46">
        <f>VLOOKUP($H16,[4]IRA!$H$7:$CH$470,75,FALSE)</f>
        <v>14</v>
      </c>
      <c r="BK16" s="46">
        <f>VLOOKUP($H16,[4]IRA!$H$7:$CH$470,76,FALSE)</f>
        <v>19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>
        <v>612</v>
      </c>
      <c r="BP16" s="14">
        <f t="shared" si="10"/>
        <v>114</v>
      </c>
      <c r="BQ16" s="21">
        <f t="shared" si="11"/>
        <v>0.18627450980392157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5" x14ac:dyDescent="0.2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47">
        <f>VLOOKUP($H17,[1]EDA!$H$6:$BH$469,42,FALSE)</f>
        <v>1</v>
      </c>
      <c r="K17" s="46">
        <f>VLOOKUP($H17,[1]EDA!$H$6:$BH$469,43,FALSE)</f>
        <v>0</v>
      </c>
      <c r="L17" s="46">
        <f>VLOOKUP($H17,[1]EDA!$H$6:$BH$469,44,FALSE)</f>
        <v>1</v>
      </c>
      <c r="M17" s="46">
        <f>VLOOKUP($H17,[1]EDA!$H$6:$BH$469,45,FALSE)</f>
        <v>2</v>
      </c>
      <c r="N17" s="46">
        <f>VLOOKUP($H17,[1]EDA!$H$6:$BH$469,46,FALSE)</f>
        <v>1</v>
      </c>
      <c r="O17" s="46">
        <f>VLOOKUP($H17,[1]EDA!$H$6:$BH$469,47,FALSE)</f>
        <v>3</v>
      </c>
      <c r="P17" s="46">
        <f>VLOOKUP($H17,[1]EDA!$H$6:$BH$469,48,FALSE)</f>
        <v>0</v>
      </c>
      <c r="Q17" s="46">
        <f>VLOOKUP($H17,[1]EDA!$H$6:$BH$469,49,FALSE)</f>
        <v>3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>
        <v>56</v>
      </c>
      <c r="W17" s="14">
        <f t="shared" si="4"/>
        <v>11</v>
      </c>
      <c r="X17" s="21">
        <f t="shared" si="5"/>
        <v>0.19642857142857142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>
        <v>0</v>
      </c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>
        <v>11</v>
      </c>
      <c r="BA17" s="24">
        <f t="shared" si="8"/>
        <v>0</v>
      </c>
      <c r="BB17" s="21">
        <f t="shared" si="9"/>
        <v>0</v>
      </c>
      <c r="BC17" s="46">
        <f>VLOOKUP($H17,[4]IRA!$H$7:$CH$470,68,FALSE)</f>
        <v>0</v>
      </c>
      <c r="BD17" s="46">
        <f>VLOOKUP($H17,[4]IRA!$H$7:$CH$470,69,FALSE)</f>
        <v>0</v>
      </c>
      <c r="BE17" s="46">
        <f>VLOOKUP($H17,[4]IRA!$H$7:$CH$470,70,FALSE)</f>
        <v>0</v>
      </c>
      <c r="BF17" s="46">
        <f>VLOOKUP($H17,[4]IRA!$H$7:$CH$470,71,FALSE)</f>
        <v>0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1</v>
      </c>
      <c r="BJ17" s="46">
        <f>VLOOKUP($H17,[4]IRA!$H$7:$CH$470,75,FALSE)</f>
        <v>0</v>
      </c>
      <c r="BK17" s="46">
        <f>VLOOKUP($H17,[4]IRA!$H$7:$CH$470,76,FALSE)</f>
        <v>1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>
        <v>732</v>
      </c>
      <c r="BP17" s="14">
        <f t="shared" si="10"/>
        <v>2</v>
      </c>
      <c r="BQ17" s="21">
        <f t="shared" si="11"/>
        <v>2.7322404371584699E-3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5" x14ac:dyDescent="0.2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47">
        <f>VLOOKUP($H18,[1]EDA!$H$6:$BH$469,42,FALSE)</f>
        <v>3</v>
      </c>
      <c r="K18" s="46">
        <f>VLOOKUP($H18,[1]EDA!$H$6:$BH$469,43,FALSE)</f>
        <v>0</v>
      </c>
      <c r="L18" s="46">
        <f>VLOOKUP($H18,[1]EDA!$H$6:$BH$469,44,FALSE)</f>
        <v>0</v>
      </c>
      <c r="M18" s="46">
        <f>VLOOKUP($H18,[1]EDA!$H$6:$BH$469,45,FALSE)</f>
        <v>3</v>
      </c>
      <c r="N18" s="46">
        <f>VLOOKUP($H18,[1]EDA!$H$6:$BH$469,46,FALSE)</f>
        <v>3</v>
      </c>
      <c r="O18" s="46">
        <f>VLOOKUP($H18,[1]EDA!$H$6:$BH$469,47,FALSE)</f>
        <v>3</v>
      </c>
      <c r="P18" s="46">
        <f>VLOOKUP($H18,[1]EDA!$H$6:$BH$469,48,FALSE)</f>
        <v>1</v>
      </c>
      <c r="Q18" s="46">
        <f>VLOOKUP($H18,[1]EDA!$H$6:$BH$469,49,FALSE)</f>
        <v>3</v>
      </c>
      <c r="R18" s="46">
        <f>VLOOKUP($H18,[1]EDA!$H$6:$BH$469,50,FALSE)</f>
        <v>1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>
        <v>56</v>
      </c>
      <c r="W18" s="14">
        <f t="shared" si="4"/>
        <v>17</v>
      </c>
      <c r="X18" s="21">
        <f t="shared" si="5"/>
        <v>0.30357142857142855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>
        <v>1</v>
      </c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>
        <v>8</v>
      </c>
      <c r="BA18" s="24">
        <f t="shared" si="8"/>
        <v>0</v>
      </c>
      <c r="BB18" s="21">
        <f t="shared" si="9"/>
        <v>0</v>
      </c>
      <c r="BC18" s="46">
        <f>VLOOKUP($H18,[4]IRA!$H$7:$CH$470,68,FALSE)</f>
        <v>2</v>
      </c>
      <c r="BD18" s="46">
        <f>VLOOKUP($H18,[4]IRA!$H$7:$CH$470,69,FALSE)</f>
        <v>0</v>
      </c>
      <c r="BE18" s="46">
        <f>VLOOKUP($H18,[4]IRA!$H$7:$CH$470,70,FALSE)</f>
        <v>3</v>
      </c>
      <c r="BF18" s="46">
        <f>VLOOKUP($H18,[4]IRA!$H$7:$CH$470,71,FALSE)</f>
        <v>1</v>
      </c>
      <c r="BG18" s="46">
        <f>VLOOKUP($H18,[4]IRA!$H$7:$CH$470,72,FALSE)</f>
        <v>1</v>
      </c>
      <c r="BH18" s="46">
        <f>VLOOKUP($H18,[4]IRA!$H$7:$CH$470,73,FALSE)</f>
        <v>0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>
        <v>331</v>
      </c>
      <c r="BP18" s="14">
        <f t="shared" si="10"/>
        <v>7</v>
      </c>
      <c r="BQ18" s="21">
        <f t="shared" si="11"/>
        <v>2.1148036253776436E-2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5" x14ac:dyDescent="0.2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47">
        <f>VLOOKUP($H19,[1]EDA!$H$6:$BH$469,42,FALSE)</f>
        <v>1</v>
      </c>
      <c r="K19" s="46">
        <f>VLOOKUP($H19,[1]EDA!$H$6:$BH$469,43,FALSE)</f>
        <v>2</v>
      </c>
      <c r="L19" s="46">
        <f>VLOOKUP($H19,[1]EDA!$H$6:$BH$469,44,FALSE)</f>
        <v>2</v>
      </c>
      <c r="M19" s="46">
        <f>VLOOKUP($H19,[1]EDA!$H$6:$BH$469,45,FALSE)</f>
        <v>4</v>
      </c>
      <c r="N19" s="46">
        <f>VLOOKUP($H19,[1]EDA!$H$6:$BH$469,46,FALSE)</f>
        <v>3</v>
      </c>
      <c r="O19" s="46">
        <f>VLOOKUP($H19,[1]EDA!$H$6:$BH$469,47,FALSE)</f>
        <v>3</v>
      </c>
      <c r="P19" s="46">
        <f>VLOOKUP($H19,[1]EDA!$H$6:$BH$469,48,FALSE)</f>
        <v>3</v>
      </c>
      <c r="Q19" s="46">
        <f>VLOOKUP($H19,[1]EDA!$H$6:$BH$469,49,FALSE)</f>
        <v>3</v>
      </c>
      <c r="R19" s="46">
        <f>VLOOKUP($H19,[1]EDA!$H$6:$BH$469,50,FALSE)</f>
        <v>1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>
        <v>84</v>
      </c>
      <c r="W19" s="14">
        <f t="shared" si="4"/>
        <v>22</v>
      </c>
      <c r="X19" s="21">
        <f t="shared" si="5"/>
        <v>0.26190476190476192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>
        <v>1</v>
      </c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>
        <v>2</v>
      </c>
      <c r="BA19" s="24">
        <f t="shared" si="8"/>
        <v>0</v>
      </c>
      <c r="BB19" s="21">
        <f t="shared" si="9"/>
        <v>0</v>
      </c>
      <c r="BC19" s="46">
        <f>VLOOKUP($H19,[4]IRA!$H$7:$CH$470,68,FALSE)</f>
        <v>27</v>
      </c>
      <c r="BD19" s="46">
        <f>VLOOKUP($H19,[4]IRA!$H$7:$CH$470,69,FALSE)</f>
        <v>3</v>
      </c>
      <c r="BE19" s="46">
        <f>VLOOKUP($H19,[4]IRA!$H$7:$CH$470,70,FALSE)</f>
        <v>1</v>
      </c>
      <c r="BF19" s="46">
        <f>VLOOKUP($H19,[4]IRA!$H$7:$CH$470,71,FALSE)</f>
        <v>11</v>
      </c>
      <c r="BG19" s="46">
        <f>VLOOKUP($H19,[4]IRA!$H$7:$CH$470,72,FALSE)</f>
        <v>10</v>
      </c>
      <c r="BH19" s="46">
        <f>VLOOKUP($H19,[4]IRA!$H$7:$CH$470,73,FALSE)</f>
        <v>9</v>
      </c>
      <c r="BI19" s="46">
        <f>VLOOKUP($H19,[4]IRA!$H$7:$CH$470,74,FALSE)</f>
        <v>8</v>
      </c>
      <c r="BJ19" s="46">
        <f>VLOOKUP($H19,[4]IRA!$H$7:$CH$470,75,FALSE)</f>
        <v>6</v>
      </c>
      <c r="BK19" s="46">
        <f>VLOOKUP($H19,[4]IRA!$H$7:$CH$470,76,FALSE)</f>
        <v>12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>
        <v>752</v>
      </c>
      <c r="BP19" s="14">
        <f t="shared" si="10"/>
        <v>87</v>
      </c>
      <c r="BQ19" s="21">
        <f t="shared" si="11"/>
        <v>0.11569148936170212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5" x14ac:dyDescent="0.2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47">
        <f>VLOOKUP($H20,[1]EDA!$H$6:$BH$469,42,FALSE)</f>
        <v>3</v>
      </c>
      <c r="K20" s="46">
        <f>VLOOKUP($H20,[1]EDA!$H$6:$BH$469,43,FALSE)</f>
        <v>3</v>
      </c>
      <c r="L20" s="46">
        <f>VLOOKUP($H20,[1]EDA!$H$6:$BH$469,44,FALSE)</f>
        <v>5</v>
      </c>
      <c r="M20" s="46">
        <f>VLOOKUP($H20,[1]EDA!$H$6:$BH$469,45,FALSE)</f>
        <v>3</v>
      </c>
      <c r="N20" s="46">
        <f>VLOOKUP($H20,[1]EDA!$H$6:$BH$469,46,FALSE)</f>
        <v>2</v>
      </c>
      <c r="O20" s="46">
        <f>VLOOKUP($H20,[1]EDA!$H$6:$BH$469,47,FALSE)</f>
        <v>3</v>
      </c>
      <c r="P20" s="46">
        <f>VLOOKUP($H20,[1]EDA!$H$6:$BH$469,48,FALSE)</f>
        <v>3</v>
      </c>
      <c r="Q20" s="46">
        <f>VLOOKUP($H20,[1]EDA!$H$6:$BH$469,49,FALSE)</f>
        <v>9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>
        <v>148</v>
      </c>
      <c r="W20" s="14">
        <f t="shared" si="4"/>
        <v>31</v>
      </c>
      <c r="X20" s="21">
        <f t="shared" si="5"/>
        <v>0.20945945945945946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>
        <v>1</v>
      </c>
      <c r="AL20" s="49">
        <f t="shared" si="6"/>
        <v>0</v>
      </c>
      <c r="AM20" s="21">
        <f t="shared" si="7"/>
        <v>0</v>
      </c>
      <c r="AN20" s="46">
        <f>VLOOKUP($H20,[3]IRA!$H$6:$BH$469,42,FALSE)</f>
        <v>1</v>
      </c>
      <c r="AO20" s="46">
        <f>VLOOKUP($H20,[3]IRA!$H$6:$BH$469,43,FALSE)</f>
        <v>0</v>
      </c>
      <c r="AP20" s="46">
        <f>VLOOKUP($H20,[3]IRA!$H$6:$BH$469,44,FALSE)</f>
        <v>0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1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>
        <v>2</v>
      </c>
      <c r="BA20" s="24">
        <f t="shared" si="8"/>
        <v>2</v>
      </c>
      <c r="BB20" s="21">
        <f t="shared" si="9"/>
        <v>1</v>
      </c>
      <c r="BC20" s="46">
        <f>VLOOKUP($H20,[4]IRA!$H$7:$CH$470,68,FALSE)</f>
        <v>1</v>
      </c>
      <c r="BD20" s="46">
        <f>VLOOKUP($H20,[4]IRA!$H$7:$CH$470,69,FALSE)</f>
        <v>0</v>
      </c>
      <c r="BE20" s="46">
        <f>VLOOKUP($H20,[4]IRA!$H$7:$CH$470,70,FALSE)</f>
        <v>0</v>
      </c>
      <c r="BF20" s="46">
        <f>VLOOKUP($H20,[4]IRA!$H$7:$CH$470,71,FALSE)</f>
        <v>0</v>
      </c>
      <c r="BG20" s="46">
        <f>VLOOKUP($H20,[4]IRA!$H$7:$CH$470,72,FALSE)</f>
        <v>0</v>
      </c>
      <c r="BH20" s="46">
        <f>VLOOKUP($H20,[4]IRA!$H$7:$CH$470,73,FALSE)</f>
        <v>1</v>
      </c>
      <c r="BI20" s="46">
        <f>VLOOKUP($H20,[4]IRA!$H$7:$CH$470,74,FALSE)</f>
        <v>1</v>
      </c>
      <c r="BJ20" s="46">
        <f>VLOOKUP($H20,[4]IRA!$H$7:$CH$470,75,FALSE)</f>
        <v>5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>
        <v>385</v>
      </c>
      <c r="BP20" s="14">
        <f t="shared" si="10"/>
        <v>8</v>
      </c>
      <c r="BQ20" s="21">
        <f t="shared" si="11"/>
        <v>2.0779220779220779E-2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5" x14ac:dyDescent="0.2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47">
        <f>VLOOKUP($H21,[1]EDA!$H$6:$BH$469,42,FALSE)</f>
        <v>9</v>
      </c>
      <c r="K21" s="46">
        <f>VLOOKUP($H21,[1]EDA!$H$6:$BH$469,43,FALSE)</f>
        <v>1</v>
      </c>
      <c r="L21" s="46">
        <f>VLOOKUP($H21,[1]EDA!$H$6:$BH$469,44,FALSE)</f>
        <v>13</v>
      </c>
      <c r="M21" s="46">
        <f>VLOOKUP($H21,[1]EDA!$H$6:$BH$469,45,FALSE)</f>
        <v>2</v>
      </c>
      <c r="N21" s="46">
        <f>VLOOKUP($H21,[1]EDA!$H$6:$BH$469,46,FALSE)</f>
        <v>4</v>
      </c>
      <c r="O21" s="46">
        <f>VLOOKUP($H21,[1]EDA!$H$6:$BH$469,47,FALSE)</f>
        <v>7</v>
      </c>
      <c r="P21" s="46">
        <f>VLOOKUP($H21,[1]EDA!$H$6:$BH$469,48,FALSE)</f>
        <v>8</v>
      </c>
      <c r="Q21" s="46">
        <f>VLOOKUP($H21,[1]EDA!$H$6:$BH$469,49,FALSE)</f>
        <v>10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>
        <v>137</v>
      </c>
      <c r="W21" s="14">
        <f t="shared" si="4"/>
        <v>54</v>
      </c>
      <c r="X21" s="21">
        <f t="shared" si="5"/>
        <v>0.39416058394160586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>
        <v>8</v>
      </c>
      <c r="AL21" s="49">
        <f t="shared" si="6"/>
        <v>0</v>
      </c>
      <c r="AM21" s="21">
        <f t="shared" si="7"/>
        <v>0</v>
      </c>
      <c r="AN21" s="46">
        <f>VLOOKUP($H21,[3]IRA!$H$6:$BH$469,42,FALSE)</f>
        <v>0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1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>
        <v>6</v>
      </c>
      <c r="BA21" s="24">
        <f t="shared" si="8"/>
        <v>1</v>
      </c>
      <c r="BB21" s="21">
        <f t="shared" si="9"/>
        <v>0.16666666666666666</v>
      </c>
      <c r="BC21" s="46">
        <f>VLOOKUP($H21,[4]IRA!$H$7:$CH$470,68,FALSE)</f>
        <v>9</v>
      </c>
      <c r="BD21" s="46">
        <f>VLOOKUP($H21,[4]IRA!$H$7:$CH$470,69,FALSE)</f>
        <v>3</v>
      </c>
      <c r="BE21" s="46">
        <f>VLOOKUP($H21,[4]IRA!$H$7:$CH$470,70,FALSE)</f>
        <v>4</v>
      </c>
      <c r="BF21" s="46">
        <f>VLOOKUP($H21,[4]IRA!$H$7:$CH$470,71,FALSE)</f>
        <v>10</v>
      </c>
      <c r="BG21" s="46">
        <f>VLOOKUP($H21,[4]IRA!$H$7:$CH$470,72,FALSE)</f>
        <v>11</v>
      </c>
      <c r="BH21" s="46">
        <f>VLOOKUP($H21,[4]IRA!$H$7:$CH$470,73,FALSE)</f>
        <v>7</v>
      </c>
      <c r="BI21" s="46">
        <f>VLOOKUP($H21,[4]IRA!$H$7:$CH$470,74,FALSE)</f>
        <v>9</v>
      </c>
      <c r="BJ21" s="46">
        <f>VLOOKUP($H21,[4]IRA!$H$7:$CH$470,75,FALSE)</f>
        <v>16</v>
      </c>
      <c r="BK21" s="46">
        <f>VLOOKUP($H21,[4]IRA!$H$7:$CH$470,76,FALSE)</f>
        <v>1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>
        <v>303</v>
      </c>
      <c r="BP21" s="14">
        <f t="shared" si="10"/>
        <v>70</v>
      </c>
      <c r="BQ21" s="21">
        <f t="shared" si="11"/>
        <v>0.23102310231023102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5" x14ac:dyDescent="0.2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47">
        <f>VLOOKUP($H22,[1]EDA!$H$6:$BH$469,42,FALSE)</f>
        <v>17</v>
      </c>
      <c r="K22" s="46">
        <f>VLOOKUP($H22,[1]EDA!$H$6:$BH$469,43,FALSE)</f>
        <v>12</v>
      </c>
      <c r="L22" s="46">
        <f>VLOOKUP($H22,[1]EDA!$H$6:$BH$469,44,FALSE)</f>
        <v>13</v>
      </c>
      <c r="M22" s="46">
        <f>VLOOKUP($H22,[1]EDA!$H$6:$BH$469,45,FALSE)</f>
        <v>31</v>
      </c>
      <c r="N22" s="46">
        <f>VLOOKUP($H22,[1]EDA!$H$6:$BH$469,46,FALSE)</f>
        <v>31</v>
      </c>
      <c r="O22" s="46">
        <f>VLOOKUP($H22,[1]EDA!$H$6:$BH$469,47,FALSE)</f>
        <v>18</v>
      </c>
      <c r="P22" s="46">
        <f>VLOOKUP($H22,[1]EDA!$H$6:$BH$469,48,FALSE)</f>
        <v>16</v>
      </c>
      <c r="Q22" s="46">
        <f>VLOOKUP($H22,[1]EDA!$H$6:$BH$469,49,FALSE)</f>
        <v>41</v>
      </c>
      <c r="R22" s="46">
        <f>VLOOKUP($H22,[1]EDA!$H$6:$BH$469,50,FALSE)</f>
        <v>30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>
        <v>345</v>
      </c>
      <c r="W22" s="14">
        <f t="shared" si="4"/>
        <v>209</v>
      </c>
      <c r="X22" s="21">
        <f t="shared" si="5"/>
        <v>0.60579710144927534</v>
      </c>
      <c r="Y22" s="46">
        <f>VLOOKUP($H22,[2]EDA!$H$6:$AU$469,29,FALSE)</f>
        <v>1</v>
      </c>
      <c r="Z22" s="46">
        <f>VLOOKUP($H22,[2]EDA!$H$6:$AU$469,30,FALSE)</f>
        <v>0</v>
      </c>
      <c r="AA22" s="46">
        <f>VLOOKUP($H22,[2]EDA!$H$6:$AU$469,31,FALSE)</f>
        <v>1</v>
      </c>
      <c r="AB22" s="46">
        <f>VLOOKUP($H22,[2]EDA!$H$6:$AU$469,32,FALSE)</f>
        <v>6</v>
      </c>
      <c r="AC22" s="46">
        <f>VLOOKUP($H22,[2]EDA!$H$6:$AU$469,33,FALSE)</f>
        <v>1</v>
      </c>
      <c r="AD22" s="46">
        <f>VLOOKUP($H22,[2]EDA!$H$6:$AU$469,34,FALSE)</f>
        <v>2</v>
      </c>
      <c r="AE22" s="46">
        <f>VLOOKUP($H22,[2]EDA!$H$6:$AU$469,35,FALSE)</f>
        <v>2</v>
      </c>
      <c r="AF22" s="46">
        <f>VLOOKUP($H22,[2]EDA!$H$6:$AU$469,36,FALSE)</f>
        <v>11</v>
      </c>
      <c r="AG22" s="46">
        <f>VLOOKUP($H22,[2]EDA!$H$6:$AU$469,37,FALSE)</f>
        <v>7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>
        <v>48</v>
      </c>
      <c r="AL22" s="49">
        <f t="shared" si="6"/>
        <v>31</v>
      </c>
      <c r="AM22" s="21">
        <f t="shared" si="7"/>
        <v>0.64583333333333337</v>
      </c>
      <c r="AN22" s="46">
        <f>VLOOKUP($H22,[3]IRA!$H$6:$BH$469,42,FALSE)</f>
        <v>2</v>
      </c>
      <c r="AO22" s="46">
        <f>VLOOKUP($H22,[3]IRA!$H$6:$BH$469,43,FALSE)</f>
        <v>0</v>
      </c>
      <c r="AP22" s="46">
        <f>VLOOKUP($H22,[3]IRA!$H$6:$BH$469,44,FALSE)</f>
        <v>3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>
        <v>108</v>
      </c>
      <c r="BA22" s="24">
        <f t="shared" si="8"/>
        <v>5</v>
      </c>
      <c r="BB22" s="21">
        <f t="shared" si="9"/>
        <v>4.6296296296296294E-2</v>
      </c>
      <c r="BC22" s="46">
        <f>VLOOKUP($H22,[4]IRA!$H$7:$CH$470,68,FALSE)</f>
        <v>24</v>
      </c>
      <c r="BD22" s="46">
        <f>VLOOKUP($H22,[4]IRA!$H$7:$CH$470,69,FALSE)</f>
        <v>11</v>
      </c>
      <c r="BE22" s="46">
        <f>VLOOKUP($H22,[4]IRA!$H$7:$CH$470,70,FALSE)</f>
        <v>16</v>
      </c>
      <c r="BF22" s="46">
        <f>VLOOKUP($H22,[4]IRA!$H$7:$CH$470,71,FALSE)</f>
        <v>32</v>
      </c>
      <c r="BG22" s="46">
        <f>VLOOKUP($H22,[4]IRA!$H$7:$CH$470,72,FALSE)</f>
        <v>29</v>
      </c>
      <c r="BH22" s="46">
        <f>VLOOKUP($H22,[4]IRA!$H$7:$CH$470,73,FALSE)</f>
        <v>31</v>
      </c>
      <c r="BI22" s="46">
        <f>VLOOKUP($H22,[4]IRA!$H$7:$CH$470,74,FALSE)</f>
        <v>20</v>
      </c>
      <c r="BJ22" s="46">
        <f>VLOOKUP($H22,[4]IRA!$H$7:$CH$470,75,FALSE)</f>
        <v>43</v>
      </c>
      <c r="BK22" s="46">
        <f>VLOOKUP($H22,[4]IRA!$H$7:$CH$470,76,FALSE)</f>
        <v>29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>
        <v>1193</v>
      </c>
      <c r="BP22" s="14">
        <f t="shared" si="10"/>
        <v>235</v>
      </c>
      <c r="BQ22" s="21">
        <f t="shared" si="11"/>
        <v>0.19698239731768649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5" x14ac:dyDescent="0.2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47">
        <f>VLOOKUP($H23,[1]EDA!$H$6:$BH$469,42,FALSE)</f>
        <v>0</v>
      </c>
      <c r="K23" s="46">
        <f>VLOOKUP($H23,[1]EDA!$H$6:$BH$469,43,FALSE)</f>
        <v>0</v>
      </c>
      <c r="L23" s="46">
        <f>VLOOKUP($H23,[1]EDA!$H$6:$BH$469,44,FALSE)</f>
        <v>18</v>
      </c>
      <c r="M23" s="46">
        <f>VLOOKUP($H23,[1]EDA!$H$6:$BH$469,45,FALSE)</f>
        <v>0</v>
      </c>
      <c r="N23" s="46">
        <f>VLOOKUP($H23,[1]EDA!$H$6:$BH$469,46,FALSE)</f>
        <v>4</v>
      </c>
      <c r="O23" s="46">
        <f>VLOOKUP($H23,[1]EDA!$H$6:$BH$469,47,FALSE)</f>
        <v>11</v>
      </c>
      <c r="P23" s="46">
        <f>VLOOKUP($H23,[1]EDA!$H$6:$BH$469,48,FALSE)</f>
        <v>5</v>
      </c>
      <c r="Q23" s="46">
        <f>VLOOKUP($H23,[1]EDA!$H$6:$BH$469,49,FALSE)</f>
        <v>11</v>
      </c>
      <c r="R23" s="46">
        <f>VLOOKUP($H23,[1]EDA!$H$6:$BH$469,50,FALSE)</f>
        <v>13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>
        <v>112</v>
      </c>
      <c r="W23" s="14">
        <f t="shared" si="4"/>
        <v>62</v>
      </c>
      <c r="X23" s="21">
        <f t="shared" si="5"/>
        <v>0.5535714285714286</v>
      </c>
      <c r="Y23" s="46">
        <f>VLOOKUP($H23,[2]EDA!$H$6:$AU$469,29,FALSE)</f>
        <v>0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0</v>
      </c>
      <c r="AC23" s="46">
        <f>VLOOKUP($H23,[2]EDA!$H$6:$AU$469,33,FALSE)</f>
        <v>1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1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>
        <v>8</v>
      </c>
      <c r="AL23" s="49">
        <f t="shared" si="6"/>
        <v>5</v>
      </c>
      <c r="AM23" s="21">
        <f t="shared" si="7"/>
        <v>0.625</v>
      </c>
      <c r="AN23" s="46">
        <f>VLOOKUP($H23,[3]IRA!$H$6:$BH$469,42,FALSE)</f>
        <v>0</v>
      </c>
      <c r="AO23" s="46">
        <f>VLOOKUP($H23,[3]IRA!$H$6:$BH$469,43,FALSE)</f>
        <v>0</v>
      </c>
      <c r="AP23" s="46">
        <f>VLOOKUP($H23,[3]IRA!$H$6:$BH$469,44,FALSE)</f>
        <v>1</v>
      </c>
      <c r="AQ23" s="46">
        <f>VLOOKUP($H23,[3]IRA!$H$6:$BH$469,45,FALSE)</f>
        <v>0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>
        <v>266</v>
      </c>
      <c r="BA23" s="24">
        <f t="shared" si="8"/>
        <v>1</v>
      </c>
      <c r="BB23" s="21">
        <f t="shared" si="9"/>
        <v>3.7593984962406013E-3</v>
      </c>
      <c r="BC23" s="46">
        <f>VLOOKUP($H23,[4]IRA!$H$7:$CH$470,68,FALSE)</f>
        <v>0</v>
      </c>
      <c r="BD23" s="46">
        <f>VLOOKUP($H23,[4]IRA!$H$7:$CH$470,69,FALSE)</f>
        <v>0</v>
      </c>
      <c r="BE23" s="46">
        <f>VLOOKUP($H23,[4]IRA!$H$7:$CH$470,70,FALSE)</f>
        <v>2</v>
      </c>
      <c r="BF23" s="46">
        <f>VLOOKUP($H23,[4]IRA!$H$7:$CH$470,71,FALSE)</f>
        <v>0</v>
      </c>
      <c r="BG23" s="46">
        <f>VLOOKUP($H23,[4]IRA!$H$7:$CH$470,72,FALSE)</f>
        <v>4</v>
      </c>
      <c r="BH23" s="46">
        <f>VLOOKUP($H23,[4]IRA!$H$7:$CH$470,73,FALSE)</f>
        <v>4</v>
      </c>
      <c r="BI23" s="46">
        <f>VLOOKUP($H23,[4]IRA!$H$7:$CH$470,74,FALSE)</f>
        <v>2</v>
      </c>
      <c r="BJ23" s="46">
        <f>VLOOKUP($H23,[4]IRA!$H$7:$CH$470,75,FALSE)</f>
        <v>4</v>
      </c>
      <c r="BK23" s="46">
        <f>VLOOKUP($H23,[4]IRA!$H$7:$CH$470,76,FALSE)</f>
        <v>8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>
        <v>124</v>
      </c>
      <c r="BP23" s="14">
        <f t="shared" si="10"/>
        <v>24</v>
      </c>
      <c r="BQ23" s="21">
        <f t="shared" si="11"/>
        <v>0.19354838709677419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5" x14ac:dyDescent="0.2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47">
        <f>VLOOKUP($H24,[1]EDA!$H$6:$BH$469,42,FALSE)</f>
        <v>6</v>
      </c>
      <c r="K24" s="46">
        <f>VLOOKUP($H24,[1]EDA!$H$6:$BH$469,43,FALSE)</f>
        <v>0</v>
      </c>
      <c r="L24" s="46">
        <f>VLOOKUP($H24,[1]EDA!$H$6:$BH$469,44,FALSE)</f>
        <v>1</v>
      </c>
      <c r="M24" s="46">
        <f>VLOOKUP($H24,[1]EDA!$H$6:$BH$469,45,FALSE)</f>
        <v>0</v>
      </c>
      <c r="N24" s="46">
        <f>VLOOKUP($H24,[1]EDA!$H$6:$BH$469,46,FALSE)</f>
        <v>2</v>
      </c>
      <c r="O24" s="46">
        <f>VLOOKUP($H24,[1]EDA!$H$6:$BH$469,47,FALSE)</f>
        <v>1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1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>
        <v>39</v>
      </c>
      <c r="W24" s="14">
        <f t="shared" si="4"/>
        <v>11</v>
      </c>
      <c r="X24" s="21">
        <f t="shared" si="5"/>
        <v>0.28205128205128205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>
        <v>14</v>
      </c>
      <c r="AL24" s="49">
        <f t="shared" si="6"/>
        <v>0</v>
      </c>
      <c r="AM24" s="21">
        <f t="shared" si="7"/>
        <v>0</v>
      </c>
      <c r="AN24" s="46">
        <f>VLOOKUP($H24,[3]IRA!$H$6:$BH$469,42,FALSE)</f>
        <v>9</v>
      </c>
      <c r="AO24" s="46">
        <f>VLOOKUP($H24,[3]IRA!$H$6:$BH$469,43,FALSE)</f>
        <v>4</v>
      </c>
      <c r="AP24" s="46">
        <f>VLOOKUP($H24,[3]IRA!$H$6:$BH$469,44,FALSE)</f>
        <v>4</v>
      </c>
      <c r="AQ24" s="46">
        <f>VLOOKUP($H24,[3]IRA!$H$6:$BH$469,45,FALSE)</f>
        <v>2</v>
      </c>
      <c r="AR24" s="46">
        <f>VLOOKUP($H24,[3]IRA!$H$6:$BH$469,46,FALSE)</f>
        <v>2</v>
      </c>
      <c r="AS24" s="46">
        <f>VLOOKUP($H24,[3]IRA!$H$6:$BH$469,47,FALSE)</f>
        <v>0</v>
      </c>
      <c r="AT24" s="46">
        <f>VLOOKUP($H24,[3]IRA!$H$6:$BH$469,48,FALSE)</f>
        <v>4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>
        <v>9</v>
      </c>
      <c r="BA24" s="24">
        <f t="shared" si="8"/>
        <v>25</v>
      </c>
      <c r="BB24" s="21">
        <f t="shared" si="9"/>
        <v>2.7777777777777777</v>
      </c>
      <c r="BC24" s="46">
        <f>VLOOKUP($H24,[4]IRA!$H$7:$CH$470,68,FALSE)</f>
        <v>9</v>
      </c>
      <c r="BD24" s="46">
        <f>VLOOKUP($H24,[4]IRA!$H$7:$CH$470,69,FALSE)</f>
        <v>4</v>
      </c>
      <c r="BE24" s="46">
        <f>VLOOKUP($H24,[4]IRA!$H$7:$CH$470,70,FALSE)</f>
        <v>7</v>
      </c>
      <c r="BF24" s="46">
        <f>VLOOKUP($H24,[4]IRA!$H$7:$CH$470,71,FALSE)</f>
        <v>1</v>
      </c>
      <c r="BG24" s="46">
        <f>VLOOKUP($H24,[4]IRA!$H$7:$CH$470,72,FALSE)</f>
        <v>4</v>
      </c>
      <c r="BH24" s="46">
        <f>VLOOKUP($H24,[4]IRA!$H$7:$CH$470,73,FALSE)</f>
        <v>7</v>
      </c>
      <c r="BI24" s="46">
        <f>VLOOKUP($H24,[4]IRA!$H$7:$CH$470,74,FALSE)</f>
        <v>2</v>
      </c>
      <c r="BJ24" s="46">
        <f>VLOOKUP($H24,[4]IRA!$H$7:$CH$470,75,FALSE)</f>
        <v>1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>
        <v>360</v>
      </c>
      <c r="BP24" s="14">
        <f t="shared" si="10"/>
        <v>35</v>
      </c>
      <c r="BQ24" s="21">
        <f t="shared" si="11"/>
        <v>9.7222222222222224E-2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5" x14ac:dyDescent="0.2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47">
        <f>VLOOKUP($H25,[1]EDA!$H$6:$BH$469,42,FALSE)</f>
        <v>0</v>
      </c>
      <c r="K25" s="46">
        <f>VLOOKUP($H25,[1]EDA!$H$6:$BH$469,43,FALSE)</f>
        <v>0</v>
      </c>
      <c r="L25" s="46">
        <f>VLOOKUP($H25,[1]EDA!$H$6:$BH$469,44,FALSE)</f>
        <v>1</v>
      </c>
      <c r="M25" s="46">
        <f>VLOOKUP($H25,[1]EDA!$H$6:$BH$469,45,FALSE)</f>
        <v>5</v>
      </c>
      <c r="N25" s="46">
        <f>VLOOKUP($H25,[1]EDA!$H$6:$BH$469,46,FALSE)</f>
        <v>3</v>
      </c>
      <c r="O25" s="46">
        <f>VLOOKUP($H25,[1]EDA!$H$6:$BH$469,47,FALSE)</f>
        <v>1</v>
      </c>
      <c r="P25" s="46">
        <f>VLOOKUP($H25,[1]EDA!$H$6:$BH$469,48,FALSE)</f>
        <v>6</v>
      </c>
      <c r="Q25" s="46">
        <f>VLOOKUP($H25,[1]EDA!$H$6:$BH$469,49,FALSE)</f>
        <v>2</v>
      </c>
      <c r="R25" s="46">
        <f>VLOOKUP($H25,[1]EDA!$H$6:$BH$469,50,FALSE)</f>
        <v>1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>
        <v>61</v>
      </c>
      <c r="W25" s="14">
        <f t="shared" si="4"/>
        <v>19</v>
      </c>
      <c r="X25" s="21">
        <f t="shared" si="5"/>
        <v>0.31147540983606559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1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>
        <v>0</v>
      </c>
      <c r="AL25" s="49">
        <f t="shared" si="6"/>
        <v>1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>
        <v>9</v>
      </c>
      <c r="BA25" s="24">
        <f t="shared" si="8"/>
        <v>0</v>
      </c>
      <c r="BB25" s="21">
        <f t="shared" si="9"/>
        <v>0</v>
      </c>
      <c r="BC25" s="46">
        <f>VLOOKUP($H25,[4]IRA!$H$7:$CH$470,68,FALSE)</f>
        <v>1</v>
      </c>
      <c r="BD25" s="46">
        <f>VLOOKUP($H25,[4]IRA!$H$7:$CH$470,69,FALSE)</f>
        <v>0</v>
      </c>
      <c r="BE25" s="46">
        <f>VLOOKUP($H25,[4]IRA!$H$7:$CH$470,70,FALSE)</f>
        <v>0</v>
      </c>
      <c r="BF25" s="46">
        <f>VLOOKUP($H25,[4]IRA!$H$7:$CH$470,71,FALSE)</f>
        <v>0</v>
      </c>
      <c r="BG25" s="46">
        <f>VLOOKUP($H25,[4]IRA!$H$7:$CH$470,72,FALSE)</f>
        <v>0</v>
      </c>
      <c r="BH25" s="46">
        <f>VLOOKUP($H25,[4]IRA!$H$7:$CH$470,73,FALSE)</f>
        <v>1</v>
      </c>
      <c r="BI25" s="46">
        <f>VLOOKUP($H25,[4]IRA!$H$7:$CH$470,74,FALSE)</f>
        <v>1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>
        <v>99</v>
      </c>
      <c r="BP25" s="14">
        <f t="shared" si="10"/>
        <v>3</v>
      </c>
      <c r="BQ25" s="21">
        <f t="shared" si="11"/>
        <v>3.0303030303030304E-2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5" x14ac:dyDescent="0.2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47">
        <f>VLOOKUP($H26,[1]EDA!$H$6:$BH$469,42,FALSE)</f>
        <v>4</v>
      </c>
      <c r="K26" s="46">
        <f>VLOOKUP($H26,[1]EDA!$H$6:$BH$469,43,FALSE)</f>
        <v>2</v>
      </c>
      <c r="L26" s="46">
        <f>VLOOKUP($H26,[1]EDA!$H$6:$BH$469,44,FALSE)</f>
        <v>0</v>
      </c>
      <c r="M26" s="46">
        <f>VLOOKUP($H26,[1]EDA!$H$6:$BH$469,45,FALSE)</f>
        <v>2</v>
      </c>
      <c r="N26" s="46">
        <f>VLOOKUP($H26,[1]EDA!$H$6:$BH$469,46,FALSE)</f>
        <v>0</v>
      </c>
      <c r="O26" s="46">
        <f>VLOOKUP($H26,[1]EDA!$H$6:$BH$469,47,FALSE)</f>
        <v>1</v>
      </c>
      <c r="P26" s="46">
        <f>VLOOKUP($H26,[1]EDA!$H$6:$BH$469,48,FALSE)</f>
        <v>1</v>
      </c>
      <c r="Q26" s="46">
        <f>VLOOKUP($H26,[1]EDA!$H$6:$BH$469,49,FALSE)</f>
        <v>1</v>
      </c>
      <c r="R26" s="46">
        <f>VLOOKUP($H26,[1]EDA!$H$6:$BH$469,50,FALSE)</f>
        <v>1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>
        <v>17</v>
      </c>
      <c r="W26" s="14">
        <f t="shared" si="4"/>
        <v>12</v>
      </c>
      <c r="X26" s="21">
        <f t="shared" si="5"/>
        <v>0.70588235294117652</v>
      </c>
      <c r="Y26" s="46">
        <f>VLOOKUP($H26,[2]EDA!$H$6:$AU$469,29,FALSE)</f>
        <v>0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>
        <v>0</v>
      </c>
      <c r="AL26" s="49">
        <f t="shared" si="6"/>
        <v>0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>
        <v>0</v>
      </c>
      <c r="BA26" s="24">
        <f t="shared" si="8"/>
        <v>0</v>
      </c>
      <c r="BB26" s="21">
        <f t="shared" si="9"/>
        <v>0</v>
      </c>
      <c r="BC26" s="46">
        <f>VLOOKUP($H26,[4]IRA!$H$7:$CH$470,68,FALSE)</f>
        <v>4</v>
      </c>
      <c r="BD26" s="46">
        <f>VLOOKUP($H26,[4]IRA!$H$7:$CH$470,69,FALSE)</f>
        <v>2</v>
      </c>
      <c r="BE26" s="46">
        <f>VLOOKUP($H26,[4]IRA!$H$7:$CH$470,70,FALSE)</f>
        <v>0</v>
      </c>
      <c r="BF26" s="46">
        <f>VLOOKUP($H26,[4]IRA!$H$7:$CH$470,71,FALSE)</f>
        <v>0</v>
      </c>
      <c r="BG26" s="46">
        <f>VLOOKUP($H26,[4]IRA!$H$7:$CH$470,72,FALSE)</f>
        <v>2</v>
      </c>
      <c r="BH26" s="46">
        <f>VLOOKUP($H26,[4]IRA!$H$7:$CH$470,73,FALSE)</f>
        <v>1</v>
      </c>
      <c r="BI26" s="46">
        <f>VLOOKUP($H26,[4]IRA!$H$7:$CH$470,74,FALSE)</f>
        <v>1</v>
      </c>
      <c r="BJ26" s="46">
        <f>VLOOKUP($H26,[4]IRA!$H$7:$CH$470,75,FALSE)</f>
        <v>3</v>
      </c>
      <c r="BK26" s="46">
        <f>VLOOKUP($H26,[4]IRA!$H$7:$CH$470,76,FALSE)</f>
        <v>1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>
        <v>55</v>
      </c>
      <c r="BP26" s="14">
        <f t="shared" si="10"/>
        <v>14</v>
      </c>
      <c r="BQ26" s="21">
        <f t="shared" si="11"/>
        <v>0.25454545454545452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5" x14ac:dyDescent="0.2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47">
        <f>VLOOKUP($H27,[1]EDA!$H$6:$BH$469,42,FALSE)</f>
        <v>0</v>
      </c>
      <c r="K27" s="46">
        <f>VLOOKUP($H27,[1]EDA!$H$6:$BH$469,43,FALSE)</f>
        <v>1</v>
      </c>
      <c r="L27" s="46">
        <f>VLOOKUP($H27,[1]EDA!$H$6:$BH$469,44,FALSE)</f>
        <v>0</v>
      </c>
      <c r="M27" s="46">
        <f>VLOOKUP($H27,[1]EDA!$H$6:$BH$469,45,FALSE)</f>
        <v>0</v>
      </c>
      <c r="N27" s="46">
        <f>VLOOKUP($H27,[1]EDA!$H$6:$BH$469,46,FALSE)</f>
        <v>3</v>
      </c>
      <c r="O27" s="46">
        <f>VLOOKUP($H27,[1]EDA!$H$6:$BH$469,47,FALSE)</f>
        <v>0</v>
      </c>
      <c r="P27" s="46">
        <f>VLOOKUP($H27,[1]EDA!$H$6:$BH$469,48,FALSE)</f>
        <v>1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>
        <v>17</v>
      </c>
      <c r="W27" s="14">
        <f t="shared" si="4"/>
        <v>5</v>
      </c>
      <c r="X27" s="21">
        <f t="shared" si="5"/>
        <v>0.29411764705882354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>
        <v>0</v>
      </c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>
        <v>0</v>
      </c>
      <c r="BA27" s="24">
        <f t="shared" si="8"/>
        <v>0</v>
      </c>
      <c r="BB27" s="21">
        <f t="shared" si="9"/>
        <v>0</v>
      </c>
      <c r="BC27" s="46">
        <f>VLOOKUP($H27,[4]IRA!$H$7:$CH$470,68,FALSE)</f>
        <v>0</v>
      </c>
      <c r="BD27" s="46">
        <f>VLOOKUP($H27,[4]IRA!$H$7:$CH$470,69,FALSE)</f>
        <v>0</v>
      </c>
      <c r="BE27" s="46">
        <f>VLOOKUP($H27,[4]IRA!$H$7:$CH$470,70,FALSE)</f>
        <v>0</v>
      </c>
      <c r="BF27" s="46">
        <f>VLOOKUP($H27,[4]IRA!$H$7:$CH$470,71,FALSE)</f>
        <v>1</v>
      </c>
      <c r="BG27" s="46">
        <f>VLOOKUP($H27,[4]IRA!$H$7:$CH$470,72,FALSE)</f>
        <v>3</v>
      </c>
      <c r="BH27" s="46">
        <f>VLOOKUP($H27,[4]IRA!$H$7:$CH$470,73,FALSE)</f>
        <v>2</v>
      </c>
      <c r="BI27" s="46">
        <f>VLOOKUP($H27,[4]IRA!$H$7:$CH$470,74,FALSE)</f>
        <v>0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>
        <v>99</v>
      </c>
      <c r="BP27" s="14">
        <f t="shared" si="10"/>
        <v>6</v>
      </c>
      <c r="BQ27" s="21">
        <f t="shared" si="11"/>
        <v>6.0606060606060608E-2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5" x14ac:dyDescent="0.2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47">
        <f>VLOOKUP($H28,[1]EDA!$H$6:$BH$469,42,FALSE)</f>
        <v>0</v>
      </c>
      <c r="K28" s="46">
        <f>VLOOKUP($H28,[1]EDA!$H$6:$BH$469,43,FALSE)</f>
        <v>1</v>
      </c>
      <c r="L28" s="46">
        <f>VLOOKUP($H28,[1]EDA!$H$6:$BH$469,44,FALSE)</f>
        <v>1</v>
      </c>
      <c r="M28" s="46">
        <f>VLOOKUP($H28,[1]EDA!$H$6:$BH$469,45,FALSE)</f>
        <v>5</v>
      </c>
      <c r="N28" s="46">
        <f>VLOOKUP($H28,[1]EDA!$H$6:$BH$469,46,FALSE)</f>
        <v>1</v>
      </c>
      <c r="O28" s="46">
        <f>VLOOKUP($H28,[1]EDA!$H$6:$BH$469,47,FALSE)</f>
        <v>5</v>
      </c>
      <c r="P28" s="46">
        <f>VLOOKUP($H28,[1]EDA!$H$6:$BH$469,48,FALSE)</f>
        <v>2</v>
      </c>
      <c r="Q28" s="46">
        <f>VLOOKUP($H28,[1]EDA!$H$6:$BH$469,49,FALSE)</f>
        <v>2</v>
      </c>
      <c r="R28" s="46">
        <f>VLOOKUP($H28,[1]EDA!$H$6:$BH$469,50,FALSE)</f>
        <v>1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>
        <v>60</v>
      </c>
      <c r="W28" s="14">
        <f t="shared" si="4"/>
        <v>18</v>
      </c>
      <c r="X28" s="21">
        <f t="shared" si="5"/>
        <v>0.3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>
        <v>0</v>
      </c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2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>
        <v>0</v>
      </c>
      <c r="BA28" s="24">
        <f t="shared" si="8"/>
        <v>2</v>
      </c>
      <c r="BB28" s="21">
        <f t="shared" si="9"/>
        <v>0</v>
      </c>
      <c r="BC28" s="46">
        <f>VLOOKUP($H28,[4]IRA!$H$7:$CH$470,68,FALSE)</f>
        <v>0</v>
      </c>
      <c r="BD28" s="46">
        <f>VLOOKUP($H28,[4]IRA!$H$7:$CH$470,69,FALSE)</f>
        <v>4</v>
      </c>
      <c r="BE28" s="46">
        <f>VLOOKUP($H28,[4]IRA!$H$7:$CH$470,70,FALSE)</f>
        <v>1</v>
      </c>
      <c r="BF28" s="46">
        <f>VLOOKUP($H28,[4]IRA!$H$7:$CH$470,71,FALSE)</f>
        <v>0</v>
      </c>
      <c r="BG28" s="46">
        <f>VLOOKUP($H28,[4]IRA!$H$7:$CH$470,72,FALSE)</f>
        <v>1</v>
      </c>
      <c r="BH28" s="46">
        <f>VLOOKUP($H28,[4]IRA!$H$7:$CH$470,73,FALSE)</f>
        <v>2</v>
      </c>
      <c r="BI28" s="46">
        <f>VLOOKUP($H28,[4]IRA!$H$7:$CH$470,74,FALSE)</f>
        <v>0</v>
      </c>
      <c r="BJ28" s="46">
        <f>VLOOKUP($H28,[4]IRA!$H$7:$CH$470,75,FALSE)</f>
        <v>3</v>
      </c>
      <c r="BK28" s="46">
        <f>VLOOKUP($H28,[4]IRA!$H$7:$CH$470,76,FALSE)</f>
        <v>1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>
        <v>240</v>
      </c>
      <c r="BP28" s="14">
        <f t="shared" si="10"/>
        <v>12</v>
      </c>
      <c r="BQ28" s="21">
        <f t="shared" si="11"/>
        <v>0.05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5" x14ac:dyDescent="0.2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47">
        <f>VLOOKUP($H29,[1]EDA!$H$6:$BH$469,42,FALSE)</f>
        <v>10</v>
      </c>
      <c r="K29" s="46">
        <f>VLOOKUP($H29,[1]EDA!$H$6:$BH$469,43,FALSE)</f>
        <v>4</v>
      </c>
      <c r="L29" s="46">
        <f>VLOOKUP($H29,[1]EDA!$H$6:$BH$469,44,FALSE)</f>
        <v>4</v>
      </c>
      <c r="M29" s="46">
        <f>VLOOKUP($H29,[1]EDA!$H$6:$BH$469,45,FALSE)</f>
        <v>5</v>
      </c>
      <c r="N29" s="46">
        <f>VLOOKUP($H29,[1]EDA!$H$6:$BH$469,46,FALSE)</f>
        <v>13</v>
      </c>
      <c r="O29" s="46">
        <f>VLOOKUP($H29,[1]EDA!$H$6:$BH$469,47,FALSE)</f>
        <v>10</v>
      </c>
      <c r="P29" s="46">
        <f>VLOOKUP($H29,[1]EDA!$H$6:$BH$469,48,FALSE)</f>
        <v>16</v>
      </c>
      <c r="Q29" s="46">
        <f>VLOOKUP($H29,[1]EDA!$H$6:$BH$469,49,FALSE)</f>
        <v>25</v>
      </c>
      <c r="R29" s="46">
        <f>VLOOKUP($H29,[1]EDA!$H$6:$BH$469,50,FALSE)</f>
        <v>9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>
        <v>399</v>
      </c>
      <c r="W29" s="14">
        <f t="shared" si="4"/>
        <v>96</v>
      </c>
      <c r="X29" s="21">
        <f t="shared" si="5"/>
        <v>0.24060150375939848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>
        <v>23</v>
      </c>
      <c r="AL29" s="49">
        <f t="shared" si="6"/>
        <v>0</v>
      </c>
      <c r="AM29" s="21">
        <f t="shared" si="7"/>
        <v>0</v>
      </c>
      <c r="AN29" s="46">
        <f>VLOOKUP($H29,[3]IRA!$H$6:$BH$469,42,FALSE)</f>
        <v>1</v>
      </c>
      <c r="AO29" s="46">
        <f>VLOOKUP($H29,[3]IRA!$H$6:$BH$469,43,FALSE)</f>
        <v>1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>
        <v>17</v>
      </c>
      <c r="BA29" s="24">
        <f t="shared" si="8"/>
        <v>2</v>
      </c>
      <c r="BB29" s="21">
        <f t="shared" si="9"/>
        <v>0.11764705882352941</v>
      </c>
      <c r="BC29" s="46">
        <f>VLOOKUP($H29,[4]IRA!$H$7:$CH$470,68,FALSE)</f>
        <v>20</v>
      </c>
      <c r="BD29" s="46">
        <f>VLOOKUP($H29,[4]IRA!$H$7:$CH$470,69,FALSE)</f>
        <v>8</v>
      </c>
      <c r="BE29" s="46">
        <f>VLOOKUP($H29,[4]IRA!$H$7:$CH$470,70,FALSE)</f>
        <v>11</v>
      </c>
      <c r="BF29" s="46">
        <f>VLOOKUP($H29,[4]IRA!$H$7:$CH$470,71,FALSE)</f>
        <v>11</v>
      </c>
      <c r="BG29" s="46">
        <f>VLOOKUP($H29,[4]IRA!$H$7:$CH$470,72,FALSE)</f>
        <v>5</v>
      </c>
      <c r="BH29" s="46">
        <f>VLOOKUP($H29,[4]IRA!$H$7:$CH$470,73,FALSE)</f>
        <v>9</v>
      </c>
      <c r="BI29" s="46">
        <f>VLOOKUP($H29,[4]IRA!$H$7:$CH$470,74,FALSE)</f>
        <v>40</v>
      </c>
      <c r="BJ29" s="46">
        <f>VLOOKUP($H29,[4]IRA!$H$7:$CH$470,75,FALSE)</f>
        <v>12</v>
      </c>
      <c r="BK29" s="46">
        <f>VLOOKUP($H29,[4]IRA!$H$7:$CH$470,76,FALSE)</f>
        <v>5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>
        <v>872</v>
      </c>
      <c r="BP29" s="14">
        <f t="shared" si="10"/>
        <v>121</v>
      </c>
      <c r="BQ29" s="21">
        <f t="shared" si="11"/>
        <v>0.13876146788990826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5" x14ac:dyDescent="0.2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47">
        <f>VLOOKUP($H30,[1]EDA!$H$6:$BH$469,42,FALSE)</f>
        <v>9</v>
      </c>
      <c r="K30" s="46">
        <f>VLOOKUP($H30,[1]EDA!$H$6:$BH$469,43,FALSE)</f>
        <v>5</v>
      </c>
      <c r="L30" s="46">
        <f>VLOOKUP($H30,[1]EDA!$H$6:$BH$469,44,FALSE)</f>
        <v>7</v>
      </c>
      <c r="M30" s="46">
        <f>VLOOKUP($H30,[1]EDA!$H$6:$BH$469,45,FALSE)</f>
        <v>13</v>
      </c>
      <c r="N30" s="46">
        <f>VLOOKUP($H30,[1]EDA!$H$6:$BH$469,46,FALSE)</f>
        <v>23</v>
      </c>
      <c r="O30" s="46">
        <f>VLOOKUP($H30,[1]EDA!$H$6:$BH$469,47,FALSE)</f>
        <v>31</v>
      </c>
      <c r="P30" s="46">
        <f>VLOOKUP($H30,[1]EDA!$H$6:$BH$469,48,FALSE)</f>
        <v>11</v>
      </c>
      <c r="Q30" s="46">
        <f>VLOOKUP($H30,[1]EDA!$H$6:$BH$469,49,FALSE)</f>
        <v>17</v>
      </c>
      <c r="R30" s="46">
        <f>VLOOKUP($H30,[1]EDA!$H$6:$BH$469,50,FALSE)</f>
        <v>19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>
        <v>485</v>
      </c>
      <c r="W30" s="14">
        <f t="shared" si="4"/>
        <v>135</v>
      </c>
      <c r="X30" s="21">
        <f t="shared" si="5"/>
        <v>0.27835051546391754</v>
      </c>
      <c r="Y30" s="46">
        <f>VLOOKUP($H30,[2]EDA!$H$6:$AU$469,29,FALSE)</f>
        <v>3</v>
      </c>
      <c r="Z30" s="46">
        <f>VLOOKUP($H30,[2]EDA!$H$6:$AU$469,30,FALSE)</f>
        <v>1</v>
      </c>
      <c r="AA30" s="46">
        <f>VLOOKUP($H30,[2]EDA!$H$6:$AU$469,31,FALSE)</f>
        <v>4</v>
      </c>
      <c r="AB30" s="46">
        <f>VLOOKUP($H30,[2]EDA!$H$6:$AU$469,32,FALSE)</f>
        <v>4</v>
      </c>
      <c r="AC30" s="46">
        <f>VLOOKUP($H30,[2]EDA!$H$6:$AU$469,33,FALSE)</f>
        <v>5</v>
      </c>
      <c r="AD30" s="46">
        <f>VLOOKUP($H30,[2]EDA!$H$6:$AU$469,34,FALSE)</f>
        <v>7</v>
      </c>
      <c r="AE30" s="46">
        <f>VLOOKUP($H30,[2]EDA!$H$6:$AU$469,35,FALSE)</f>
        <v>4</v>
      </c>
      <c r="AF30" s="46">
        <f>VLOOKUP($H30,[2]EDA!$H$6:$AU$469,36,FALSE)</f>
        <v>6</v>
      </c>
      <c r="AG30" s="46">
        <f>VLOOKUP($H30,[2]EDA!$H$6:$AU$469,37,FALSE)</f>
        <v>6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>
        <v>40</v>
      </c>
      <c r="AL30" s="49">
        <f t="shared" si="6"/>
        <v>40</v>
      </c>
      <c r="AM30" s="21">
        <f t="shared" si="7"/>
        <v>1</v>
      </c>
      <c r="AN30" s="46">
        <f>VLOOKUP($H30,[3]IRA!$H$6:$BH$469,42,FALSE)</f>
        <v>0</v>
      </c>
      <c r="AO30" s="46">
        <f>VLOOKUP($H30,[3]IRA!$H$6:$BH$469,43,FALSE)</f>
        <v>2</v>
      </c>
      <c r="AP30" s="46">
        <f>VLOOKUP($H30,[3]IRA!$H$6:$BH$469,44,FALSE)</f>
        <v>0</v>
      </c>
      <c r="AQ30" s="46">
        <f>VLOOKUP($H30,[3]IRA!$H$6:$BH$469,45,FALSE)</f>
        <v>0</v>
      </c>
      <c r="AR30" s="46">
        <f>VLOOKUP($H30,[3]IRA!$H$6:$BH$469,46,FALSE)</f>
        <v>0</v>
      </c>
      <c r="AS30" s="46">
        <f>VLOOKUP($H30,[3]IRA!$H$6:$BH$469,47,FALSE)</f>
        <v>1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>
        <v>34</v>
      </c>
      <c r="BA30" s="24">
        <f t="shared" si="8"/>
        <v>3</v>
      </c>
      <c r="BB30" s="21">
        <f t="shared" si="9"/>
        <v>8.8235294117647065E-2</v>
      </c>
      <c r="BC30" s="46">
        <f>VLOOKUP($H30,[4]IRA!$H$7:$CH$470,68,FALSE)</f>
        <v>4</v>
      </c>
      <c r="BD30" s="46">
        <f>VLOOKUP($H30,[4]IRA!$H$7:$CH$470,69,FALSE)</f>
        <v>6</v>
      </c>
      <c r="BE30" s="46">
        <f>VLOOKUP($H30,[4]IRA!$H$7:$CH$470,70,FALSE)</f>
        <v>4</v>
      </c>
      <c r="BF30" s="46">
        <f>VLOOKUP($H30,[4]IRA!$H$7:$CH$470,71,FALSE)</f>
        <v>20</v>
      </c>
      <c r="BG30" s="46">
        <f>VLOOKUP($H30,[4]IRA!$H$7:$CH$470,72,FALSE)</f>
        <v>9</v>
      </c>
      <c r="BH30" s="46">
        <f>VLOOKUP($H30,[4]IRA!$H$7:$CH$470,73,FALSE)</f>
        <v>14</v>
      </c>
      <c r="BI30" s="46">
        <f>VLOOKUP($H30,[4]IRA!$H$7:$CH$470,74,FALSE)</f>
        <v>15</v>
      </c>
      <c r="BJ30" s="46">
        <f>VLOOKUP($H30,[4]IRA!$H$7:$CH$470,75,FALSE)</f>
        <v>11</v>
      </c>
      <c r="BK30" s="46">
        <f>VLOOKUP($H30,[4]IRA!$H$7:$CH$470,76,FALSE)</f>
        <v>20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>
        <v>826</v>
      </c>
      <c r="BP30" s="14">
        <f t="shared" si="10"/>
        <v>103</v>
      </c>
      <c r="BQ30" s="21">
        <f t="shared" si="11"/>
        <v>0.12469733656174334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5" x14ac:dyDescent="0.2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47">
        <f>VLOOKUP($H31,[1]EDA!$H$6:$BH$469,42,FALSE)</f>
        <v>16</v>
      </c>
      <c r="K31" s="46">
        <f>VLOOKUP($H31,[1]EDA!$H$6:$BH$469,43,FALSE)</f>
        <v>14</v>
      </c>
      <c r="L31" s="46">
        <f>VLOOKUP($H31,[1]EDA!$H$6:$BH$469,44,FALSE)</f>
        <v>14</v>
      </c>
      <c r="M31" s="46">
        <f>VLOOKUP($H31,[1]EDA!$H$6:$BH$469,45,FALSE)</f>
        <v>36</v>
      </c>
      <c r="N31" s="46">
        <f>VLOOKUP($H31,[1]EDA!$H$6:$BH$469,46,FALSE)</f>
        <v>38</v>
      </c>
      <c r="O31" s="46">
        <f>VLOOKUP($H31,[1]EDA!$H$6:$BH$469,47,FALSE)</f>
        <v>55</v>
      </c>
      <c r="P31" s="46">
        <f>VLOOKUP($H31,[1]EDA!$H$6:$BH$469,48,FALSE)</f>
        <v>36</v>
      </c>
      <c r="Q31" s="46">
        <f>VLOOKUP($H31,[1]EDA!$H$6:$BH$469,49,FALSE)</f>
        <v>37</v>
      </c>
      <c r="R31" s="46">
        <f>VLOOKUP($H31,[1]EDA!$H$6:$BH$469,50,FALSE)</f>
        <v>33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>
        <v>399</v>
      </c>
      <c r="W31" s="14">
        <f t="shared" si="4"/>
        <v>279</v>
      </c>
      <c r="X31" s="21">
        <f t="shared" si="5"/>
        <v>0.6992481203007519</v>
      </c>
      <c r="Y31" s="46">
        <f>VLOOKUP($H31,[2]EDA!$H$6:$AU$469,29,FALSE)</f>
        <v>0</v>
      </c>
      <c r="Z31" s="46">
        <f>VLOOKUP($H31,[2]EDA!$H$6:$AU$469,30,FALSE)</f>
        <v>0</v>
      </c>
      <c r="AA31" s="46">
        <f>VLOOKUP($H31,[2]EDA!$H$6:$AU$469,31,FALSE)</f>
        <v>0</v>
      </c>
      <c r="AB31" s="46">
        <f>VLOOKUP($H31,[2]EDA!$H$6:$AU$469,32,FALSE)</f>
        <v>1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>
        <v>12</v>
      </c>
      <c r="AL31" s="49">
        <f t="shared" si="6"/>
        <v>1</v>
      </c>
      <c r="AM31" s="21">
        <f t="shared" si="7"/>
        <v>8.3333333333333329E-2</v>
      </c>
      <c r="AN31" s="46">
        <f>VLOOKUP($H31,[3]IRA!$H$6:$BH$469,42,FALSE)</f>
        <v>0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>
        <v>130</v>
      </c>
      <c r="BA31" s="24">
        <f t="shared" si="8"/>
        <v>0</v>
      </c>
      <c r="BB31" s="21">
        <f t="shared" si="9"/>
        <v>0</v>
      </c>
      <c r="BC31" s="46">
        <f>VLOOKUP($H31,[4]IRA!$H$7:$CH$470,68,FALSE)</f>
        <v>4</v>
      </c>
      <c r="BD31" s="46">
        <f>VLOOKUP($H31,[4]IRA!$H$7:$CH$470,69,FALSE)</f>
        <v>4</v>
      </c>
      <c r="BE31" s="46">
        <f>VLOOKUP($H31,[4]IRA!$H$7:$CH$470,70,FALSE)</f>
        <v>11</v>
      </c>
      <c r="BF31" s="46">
        <f>VLOOKUP($H31,[4]IRA!$H$7:$CH$470,71,FALSE)</f>
        <v>29</v>
      </c>
      <c r="BG31" s="46">
        <f>VLOOKUP($H31,[4]IRA!$H$7:$CH$470,72,FALSE)</f>
        <v>11</v>
      </c>
      <c r="BH31" s="46">
        <f>VLOOKUP($H31,[4]IRA!$H$7:$CH$470,73,FALSE)</f>
        <v>35</v>
      </c>
      <c r="BI31" s="46">
        <f>VLOOKUP($H31,[4]IRA!$H$7:$CH$470,74,FALSE)</f>
        <v>47</v>
      </c>
      <c r="BJ31" s="46">
        <f>VLOOKUP($H31,[4]IRA!$H$7:$CH$470,75,FALSE)</f>
        <v>25</v>
      </c>
      <c r="BK31" s="46">
        <f>VLOOKUP($H31,[4]IRA!$H$7:$CH$470,76,FALSE)</f>
        <v>28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>
        <v>1485</v>
      </c>
      <c r="BP31" s="14">
        <f t="shared" si="10"/>
        <v>194</v>
      </c>
      <c r="BQ31" s="21">
        <f t="shared" si="11"/>
        <v>0.13063973063973064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5" x14ac:dyDescent="0.2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47">
        <f>VLOOKUP($H32,[1]EDA!$H$6:$BH$469,42,FALSE)</f>
        <v>10</v>
      </c>
      <c r="K32" s="46">
        <f>VLOOKUP($H32,[1]EDA!$H$6:$BH$469,43,FALSE)</f>
        <v>7</v>
      </c>
      <c r="L32" s="46">
        <f>VLOOKUP($H32,[1]EDA!$H$6:$BH$469,44,FALSE)</f>
        <v>7</v>
      </c>
      <c r="M32" s="46">
        <f>VLOOKUP($H32,[1]EDA!$H$6:$BH$469,45,FALSE)</f>
        <v>11</v>
      </c>
      <c r="N32" s="46">
        <f>VLOOKUP($H32,[1]EDA!$H$6:$BH$469,46,FALSE)</f>
        <v>13</v>
      </c>
      <c r="O32" s="46">
        <f>VLOOKUP($H32,[1]EDA!$H$6:$BH$469,47,FALSE)</f>
        <v>9</v>
      </c>
      <c r="P32" s="46">
        <f>VLOOKUP($H32,[1]EDA!$H$6:$BH$469,48,FALSE)</f>
        <v>5</v>
      </c>
      <c r="Q32" s="46">
        <f>VLOOKUP($H32,[1]EDA!$H$6:$BH$469,49,FALSE)</f>
        <v>19</v>
      </c>
      <c r="R32" s="46">
        <f>VLOOKUP($H32,[1]EDA!$H$6:$BH$469,50,FALSE)</f>
        <v>15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>
        <v>221</v>
      </c>
      <c r="W32" s="14">
        <f t="shared" si="4"/>
        <v>96</v>
      </c>
      <c r="X32" s="21">
        <f t="shared" si="5"/>
        <v>0.43438914027149322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>
        <v>1</v>
      </c>
      <c r="AL32" s="49">
        <f t="shared" si="6"/>
        <v>0</v>
      </c>
      <c r="AM32" s="21">
        <f t="shared" si="7"/>
        <v>0</v>
      </c>
      <c r="AN32" s="46">
        <f>VLOOKUP($H32,[3]IRA!$H$6:$BH$469,42,FALSE)</f>
        <v>0</v>
      </c>
      <c r="AO32" s="46">
        <f>VLOOKUP($H32,[3]IRA!$H$6:$BH$469,43,FALSE)</f>
        <v>0</v>
      </c>
      <c r="AP32" s="46">
        <f>VLOOKUP($H32,[3]IRA!$H$6:$BH$469,44,FALSE)</f>
        <v>0</v>
      </c>
      <c r="AQ32" s="46">
        <f>VLOOKUP($H32,[3]IRA!$H$6:$BH$469,45,FALSE)</f>
        <v>0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>
        <v>75</v>
      </c>
      <c r="BA32" s="24">
        <f t="shared" si="8"/>
        <v>0</v>
      </c>
      <c r="BB32" s="21">
        <f t="shared" si="9"/>
        <v>0</v>
      </c>
      <c r="BC32" s="46">
        <f>VLOOKUP($H32,[4]IRA!$H$7:$CH$470,68,FALSE)</f>
        <v>7</v>
      </c>
      <c r="BD32" s="46">
        <f>VLOOKUP($H32,[4]IRA!$H$7:$CH$470,69,FALSE)</f>
        <v>8</v>
      </c>
      <c r="BE32" s="46">
        <f>VLOOKUP($H32,[4]IRA!$H$7:$CH$470,70,FALSE)</f>
        <v>8</v>
      </c>
      <c r="BF32" s="46">
        <f>VLOOKUP($H32,[4]IRA!$H$7:$CH$470,71,FALSE)</f>
        <v>6</v>
      </c>
      <c r="BG32" s="46">
        <f>VLOOKUP($H32,[4]IRA!$H$7:$CH$470,72,FALSE)</f>
        <v>7</v>
      </c>
      <c r="BH32" s="46">
        <f>VLOOKUP($H32,[4]IRA!$H$7:$CH$470,73,FALSE)</f>
        <v>6</v>
      </c>
      <c r="BI32" s="46">
        <f>VLOOKUP($H32,[4]IRA!$H$7:$CH$470,74,FALSE)</f>
        <v>6</v>
      </c>
      <c r="BJ32" s="46">
        <f>VLOOKUP($H32,[4]IRA!$H$7:$CH$470,75,FALSE)</f>
        <v>8</v>
      </c>
      <c r="BK32" s="46">
        <f>VLOOKUP($H32,[4]IRA!$H$7:$CH$470,76,FALSE)</f>
        <v>11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>
        <v>1160</v>
      </c>
      <c r="BP32" s="14">
        <f t="shared" si="10"/>
        <v>67</v>
      </c>
      <c r="BQ32" s="21">
        <f t="shared" si="11"/>
        <v>5.775862068965517E-2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5" x14ac:dyDescent="0.2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47">
        <f>VLOOKUP($H33,[1]EDA!$H$6:$BH$469,42,FALSE)</f>
        <v>10</v>
      </c>
      <c r="K33" s="46">
        <f>VLOOKUP($H33,[1]EDA!$H$6:$BH$469,43,FALSE)</f>
        <v>8</v>
      </c>
      <c r="L33" s="46">
        <f>VLOOKUP($H33,[1]EDA!$H$6:$BH$469,44,FALSE)</f>
        <v>9</v>
      </c>
      <c r="M33" s="46">
        <f>VLOOKUP($H33,[1]EDA!$H$6:$BH$469,45,FALSE)</f>
        <v>20</v>
      </c>
      <c r="N33" s="46">
        <f>VLOOKUP($H33,[1]EDA!$H$6:$BH$469,46,FALSE)</f>
        <v>15</v>
      </c>
      <c r="O33" s="46">
        <f>VLOOKUP($H33,[1]EDA!$H$6:$BH$469,47,FALSE)</f>
        <v>25</v>
      </c>
      <c r="P33" s="46">
        <f>VLOOKUP($H33,[1]EDA!$H$6:$BH$469,48,FALSE)</f>
        <v>33</v>
      </c>
      <c r="Q33" s="46">
        <f>VLOOKUP($H33,[1]EDA!$H$6:$BH$469,49,FALSE)</f>
        <v>48</v>
      </c>
      <c r="R33" s="46">
        <f>VLOOKUP($H33,[1]EDA!$H$6:$BH$469,50,FALSE)</f>
        <v>32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>
        <v>285</v>
      </c>
      <c r="W33" s="14">
        <f t="shared" si="4"/>
        <v>200</v>
      </c>
      <c r="X33" s="21">
        <f t="shared" si="5"/>
        <v>0.70175438596491224</v>
      </c>
      <c r="Y33" s="46">
        <f>VLOOKUP($H33,[2]EDA!$H$6:$AU$469,29,FALSE)</f>
        <v>0</v>
      </c>
      <c r="Z33" s="46">
        <f>VLOOKUP($H33,[2]EDA!$H$6:$AU$469,30,FALSE)</f>
        <v>1</v>
      </c>
      <c r="AA33" s="46">
        <f>VLOOKUP($H33,[2]EDA!$H$6:$AU$469,31,FALSE)</f>
        <v>1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>
        <v>5</v>
      </c>
      <c r="AL33" s="49">
        <f t="shared" si="6"/>
        <v>2</v>
      </c>
      <c r="AM33" s="21">
        <f t="shared" si="7"/>
        <v>0.4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1</v>
      </c>
      <c r="AR33" s="46">
        <f>VLOOKUP($H33,[3]IRA!$H$6:$BH$469,46,FALSE)</f>
        <v>0</v>
      </c>
      <c r="AS33" s="46">
        <f>VLOOKUP($H33,[3]IRA!$H$6:$BH$469,47,FALSE)</f>
        <v>2</v>
      </c>
      <c r="AT33" s="46">
        <f>VLOOKUP($H33,[3]IRA!$H$6:$BH$469,48,FALSE)</f>
        <v>0</v>
      </c>
      <c r="AU33" s="46">
        <f>VLOOKUP($H33,[3]IRA!$H$6:$BH$469,49,FALSE)</f>
        <v>1</v>
      </c>
      <c r="AV33" s="46">
        <f>VLOOKUP($H33,[3]IRA!$H$6:$BH$469,50,FALSE)</f>
        <v>1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>
        <v>25</v>
      </c>
      <c r="BA33" s="24">
        <f t="shared" si="8"/>
        <v>5</v>
      </c>
      <c r="BB33" s="21">
        <f t="shared" si="9"/>
        <v>0.2</v>
      </c>
      <c r="BC33" s="46">
        <f>VLOOKUP($H33,[4]IRA!$H$7:$CH$470,68,FALSE)</f>
        <v>1</v>
      </c>
      <c r="BD33" s="46">
        <f>VLOOKUP($H33,[4]IRA!$H$7:$CH$470,69,FALSE)</f>
        <v>0</v>
      </c>
      <c r="BE33" s="46">
        <f>VLOOKUP($H33,[4]IRA!$H$7:$CH$470,70,FALSE)</f>
        <v>4</v>
      </c>
      <c r="BF33" s="46">
        <f>VLOOKUP($H33,[4]IRA!$H$7:$CH$470,71,FALSE)</f>
        <v>7</v>
      </c>
      <c r="BG33" s="46">
        <f>VLOOKUP($H33,[4]IRA!$H$7:$CH$470,72,FALSE)</f>
        <v>10</v>
      </c>
      <c r="BH33" s="46">
        <f>VLOOKUP($H33,[4]IRA!$H$7:$CH$470,73,FALSE)</f>
        <v>10</v>
      </c>
      <c r="BI33" s="46">
        <f>VLOOKUP($H33,[4]IRA!$H$7:$CH$470,74,FALSE)</f>
        <v>8</v>
      </c>
      <c r="BJ33" s="46">
        <f>VLOOKUP($H33,[4]IRA!$H$7:$CH$470,75,FALSE)</f>
        <v>10</v>
      </c>
      <c r="BK33" s="46">
        <f>VLOOKUP($H33,[4]IRA!$H$7:$CH$470,76,FALSE)</f>
        <v>13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>
        <v>967</v>
      </c>
      <c r="BP33" s="14">
        <f t="shared" si="10"/>
        <v>63</v>
      </c>
      <c r="BQ33" s="21">
        <f t="shared" si="11"/>
        <v>6.5149948293691834E-2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5" x14ac:dyDescent="0.2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47">
        <f>VLOOKUP($H34,[1]EDA!$H$6:$BH$469,42,FALSE)</f>
        <v>1</v>
      </c>
      <c r="K34" s="46">
        <f>VLOOKUP($H34,[1]EDA!$H$6:$BH$469,43,FALSE)</f>
        <v>1</v>
      </c>
      <c r="L34" s="46">
        <f>VLOOKUP($H34,[1]EDA!$H$6:$BH$469,44,FALSE)</f>
        <v>2</v>
      </c>
      <c r="M34" s="46">
        <f>VLOOKUP($H34,[1]EDA!$H$6:$BH$469,45,FALSE)</f>
        <v>1</v>
      </c>
      <c r="N34" s="46">
        <f>VLOOKUP($H34,[1]EDA!$H$6:$BH$469,46,FALSE)</f>
        <v>0</v>
      </c>
      <c r="O34" s="46">
        <f>VLOOKUP($H34,[1]EDA!$H$6:$BH$469,47,FALSE)</f>
        <v>1</v>
      </c>
      <c r="P34" s="46">
        <f>VLOOKUP($H34,[1]EDA!$H$6:$BH$469,48,FALSE)</f>
        <v>1</v>
      </c>
      <c r="Q34" s="46">
        <f>VLOOKUP($H34,[1]EDA!$H$6:$BH$469,49,FALSE)</f>
        <v>1</v>
      </c>
      <c r="R34" s="46">
        <f>VLOOKUP($H34,[1]EDA!$H$6:$BH$469,50,FALSE)</f>
        <v>2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>
        <v>82</v>
      </c>
      <c r="W34" s="14">
        <f t="shared" si="4"/>
        <v>10</v>
      </c>
      <c r="X34" s="21">
        <f t="shared" si="5"/>
        <v>0.12195121951219512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>
        <v>0</v>
      </c>
      <c r="AL34" s="49">
        <f t="shared" si="6"/>
        <v>0</v>
      </c>
      <c r="AM34" s="21">
        <f t="shared" si="7"/>
        <v>0</v>
      </c>
      <c r="AN34" s="46">
        <f>VLOOKUP($H34,[3]IRA!$H$6:$BH$469,42,FALSE)</f>
        <v>0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2</v>
      </c>
      <c r="AT34" s="46">
        <f>VLOOKUP($H34,[3]IRA!$H$6:$BH$469,48,FALSE)</f>
        <v>1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>
        <v>7</v>
      </c>
      <c r="BA34" s="24">
        <f t="shared" si="8"/>
        <v>3</v>
      </c>
      <c r="BB34" s="21">
        <f t="shared" si="9"/>
        <v>0.42857142857142855</v>
      </c>
      <c r="BC34" s="46">
        <f>VLOOKUP($H34,[4]IRA!$H$7:$CH$470,68,FALSE)</f>
        <v>1</v>
      </c>
      <c r="BD34" s="46">
        <f>VLOOKUP($H34,[4]IRA!$H$7:$CH$470,69,FALSE)</f>
        <v>0</v>
      </c>
      <c r="BE34" s="46">
        <f>VLOOKUP($H34,[4]IRA!$H$7:$CH$470,70,FALSE)</f>
        <v>1</v>
      </c>
      <c r="BF34" s="46">
        <f>VLOOKUP($H34,[4]IRA!$H$7:$CH$470,71,FALSE)</f>
        <v>2</v>
      </c>
      <c r="BG34" s="46">
        <f>VLOOKUP($H34,[4]IRA!$H$7:$CH$470,72,FALSE)</f>
        <v>2</v>
      </c>
      <c r="BH34" s="46">
        <f>VLOOKUP($H34,[4]IRA!$H$7:$CH$470,73,FALSE)</f>
        <v>1</v>
      </c>
      <c r="BI34" s="46">
        <f>VLOOKUP($H34,[4]IRA!$H$7:$CH$470,74,FALSE)</f>
        <v>3</v>
      </c>
      <c r="BJ34" s="46">
        <f>VLOOKUP($H34,[4]IRA!$H$7:$CH$470,75,FALSE)</f>
        <v>0</v>
      </c>
      <c r="BK34" s="46">
        <f>VLOOKUP($H34,[4]IRA!$H$7:$CH$470,76,FALSE)</f>
        <v>1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>
        <v>281</v>
      </c>
      <c r="BP34" s="14">
        <f t="shared" si="10"/>
        <v>11</v>
      </c>
      <c r="BQ34" s="21">
        <f t="shared" si="11"/>
        <v>3.9145907473309607E-2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5" x14ac:dyDescent="0.2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47">
        <f>VLOOKUP($H35,[1]EDA!$H$6:$BH$469,42,FALSE)</f>
        <v>15</v>
      </c>
      <c r="K35" s="46">
        <f>VLOOKUP($H35,[1]EDA!$H$6:$BH$469,43,FALSE)</f>
        <v>10</v>
      </c>
      <c r="L35" s="46">
        <f>VLOOKUP($H35,[1]EDA!$H$6:$BH$469,44,FALSE)</f>
        <v>8</v>
      </c>
      <c r="M35" s="46">
        <f>VLOOKUP($H35,[1]EDA!$H$6:$BH$469,45,FALSE)</f>
        <v>6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>
        <v>158</v>
      </c>
      <c r="W35" s="14">
        <f t="shared" si="4"/>
        <v>39</v>
      </c>
      <c r="X35" s="21">
        <f t="shared" si="5"/>
        <v>0.24683544303797469</v>
      </c>
      <c r="Y35" s="46">
        <f>VLOOKUP($H35,[2]EDA!$H$6:$AU$469,29,FALSE)</f>
        <v>6</v>
      </c>
      <c r="Z35" s="46">
        <f>VLOOKUP($H35,[2]EDA!$H$6:$AU$469,30,FALSE)</f>
        <v>4</v>
      </c>
      <c r="AA35" s="46">
        <f>VLOOKUP($H35,[2]EDA!$H$6:$AU$469,31,FALSE)</f>
        <v>5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>
        <v>37</v>
      </c>
      <c r="AL35" s="49">
        <f t="shared" si="6"/>
        <v>15</v>
      </c>
      <c r="AM35" s="21">
        <f t="shared" si="7"/>
        <v>0.40540540540540543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>
        <v>0</v>
      </c>
      <c r="BA35" s="24">
        <f t="shared" si="8"/>
        <v>0</v>
      </c>
      <c r="BB35" s="21">
        <f t="shared" si="9"/>
        <v>0</v>
      </c>
      <c r="BC35" s="46">
        <f>VLOOKUP($H35,[4]IRA!$H$7:$CH$470,68,FALSE)</f>
        <v>4</v>
      </c>
      <c r="BD35" s="46">
        <f>VLOOKUP($H35,[4]IRA!$H$7:$CH$470,69,FALSE)</f>
        <v>4</v>
      </c>
      <c r="BE35" s="46">
        <f>VLOOKUP($H35,[4]IRA!$H$7:$CH$470,70,FALSE)</f>
        <v>7</v>
      </c>
      <c r="BF35" s="46">
        <f>VLOOKUP($H35,[4]IRA!$H$7:$CH$470,71,FALSE)</f>
        <v>2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>
        <v>548</v>
      </c>
      <c r="BP35" s="14">
        <f t="shared" si="10"/>
        <v>17</v>
      </c>
      <c r="BQ35" s="21">
        <f t="shared" si="11"/>
        <v>3.1021897810218978E-2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5" x14ac:dyDescent="0.2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47">
        <f>VLOOKUP($H36,[1]EDA!$H$6:$BH$469,42,FALSE)</f>
        <v>9</v>
      </c>
      <c r="K36" s="46">
        <f>VLOOKUP($H36,[1]EDA!$H$6:$BH$469,43,FALSE)</f>
        <v>10</v>
      </c>
      <c r="L36" s="46">
        <f>VLOOKUP($H36,[1]EDA!$H$6:$BH$469,44,FALSE)</f>
        <v>3</v>
      </c>
      <c r="M36" s="46">
        <f>VLOOKUP($H36,[1]EDA!$H$6:$BH$469,45,FALSE)</f>
        <v>1</v>
      </c>
      <c r="N36" s="46">
        <f>VLOOKUP($H36,[1]EDA!$H$6:$BH$469,46,FALSE)</f>
        <v>7</v>
      </c>
      <c r="O36" s="46">
        <f>VLOOKUP($H36,[1]EDA!$H$6:$BH$469,47,FALSE)</f>
        <v>9</v>
      </c>
      <c r="P36" s="46">
        <f>VLOOKUP($H36,[1]EDA!$H$6:$BH$469,48,FALSE)</f>
        <v>8</v>
      </c>
      <c r="Q36" s="46">
        <f>VLOOKUP($H36,[1]EDA!$H$6:$BH$469,49,FALSE)</f>
        <v>10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>
        <v>250</v>
      </c>
      <c r="W36" s="14">
        <f t="shared" si="4"/>
        <v>57</v>
      </c>
      <c r="X36" s="21">
        <f t="shared" si="5"/>
        <v>0.22800000000000001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1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>
        <v>2</v>
      </c>
      <c r="AL36" s="49">
        <f t="shared" si="6"/>
        <v>1</v>
      </c>
      <c r="AM36" s="21">
        <f t="shared" si="7"/>
        <v>0.5</v>
      </c>
      <c r="AN36" s="46">
        <f>VLOOKUP($H36,[3]IRA!$H$6:$BH$469,42,FALSE)</f>
        <v>0</v>
      </c>
      <c r="AO36" s="46">
        <f>VLOOKUP($H36,[3]IRA!$H$6:$BH$469,43,FALSE)</f>
        <v>0</v>
      </c>
      <c r="AP36" s="46">
        <f>VLOOKUP($H36,[3]IRA!$H$6:$BH$469,44,FALSE)</f>
        <v>0</v>
      </c>
      <c r="AQ36" s="46">
        <f>VLOOKUP($H36,[3]IRA!$H$6:$BH$469,45,FALSE)</f>
        <v>0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>
        <v>11</v>
      </c>
      <c r="BA36" s="24">
        <f t="shared" si="8"/>
        <v>0</v>
      </c>
      <c r="BB36" s="21">
        <f t="shared" si="9"/>
        <v>0</v>
      </c>
      <c r="BC36" s="46">
        <f>VLOOKUP($H36,[4]IRA!$H$7:$CH$470,68,FALSE)</f>
        <v>10</v>
      </c>
      <c r="BD36" s="46">
        <f>VLOOKUP($H36,[4]IRA!$H$7:$CH$470,69,FALSE)</f>
        <v>12</v>
      </c>
      <c r="BE36" s="46">
        <f>VLOOKUP($H36,[4]IRA!$H$7:$CH$470,70,FALSE)</f>
        <v>8</v>
      </c>
      <c r="BF36" s="46">
        <f>VLOOKUP($H36,[4]IRA!$H$7:$CH$470,71,FALSE)</f>
        <v>9</v>
      </c>
      <c r="BG36" s="46">
        <f>VLOOKUP($H36,[4]IRA!$H$7:$CH$470,72,FALSE)</f>
        <v>14</v>
      </c>
      <c r="BH36" s="46">
        <f>VLOOKUP($H36,[4]IRA!$H$7:$CH$470,73,FALSE)</f>
        <v>7</v>
      </c>
      <c r="BI36" s="46">
        <f>VLOOKUP($H36,[4]IRA!$H$7:$CH$470,74,FALSE)</f>
        <v>3</v>
      </c>
      <c r="BJ36" s="46">
        <f>VLOOKUP($H36,[4]IRA!$H$7:$CH$470,75,FALSE)</f>
        <v>2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>
        <v>646</v>
      </c>
      <c r="BP36" s="14">
        <f t="shared" si="10"/>
        <v>65</v>
      </c>
      <c r="BQ36" s="21">
        <f t="shared" si="11"/>
        <v>0.10061919504643962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5" x14ac:dyDescent="0.2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47">
        <f>VLOOKUP($H37,[1]EDA!$H$6:$BH$469,42,FALSE)</f>
        <v>14</v>
      </c>
      <c r="K37" s="46">
        <f>VLOOKUP($H37,[1]EDA!$H$6:$BH$469,43,FALSE)</f>
        <v>3</v>
      </c>
      <c r="L37" s="46">
        <f>VLOOKUP($H37,[1]EDA!$H$6:$BH$469,44,FALSE)</f>
        <v>15</v>
      </c>
      <c r="M37" s="46">
        <f>VLOOKUP($H37,[1]EDA!$H$6:$BH$469,45,FALSE)</f>
        <v>12</v>
      </c>
      <c r="N37" s="46">
        <f>VLOOKUP($H37,[1]EDA!$H$6:$BH$469,46,FALSE)</f>
        <v>26</v>
      </c>
      <c r="O37" s="46">
        <f>VLOOKUP($H37,[1]EDA!$H$6:$BH$469,47,FALSE)</f>
        <v>16</v>
      </c>
      <c r="P37" s="46">
        <f>VLOOKUP($H37,[1]EDA!$H$6:$BH$469,48,FALSE)</f>
        <v>17</v>
      </c>
      <c r="Q37" s="46">
        <f>VLOOKUP($H37,[1]EDA!$H$6:$BH$469,49,FALSE)</f>
        <v>13</v>
      </c>
      <c r="R37" s="46">
        <f>VLOOKUP($H37,[1]EDA!$H$6:$BH$469,50,FALSE)</f>
        <v>4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>
        <v>185</v>
      </c>
      <c r="W37" s="14">
        <f t="shared" si="4"/>
        <v>120</v>
      </c>
      <c r="X37" s="21">
        <f t="shared" si="5"/>
        <v>0.64864864864864868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>
        <v>1</v>
      </c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0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>
        <v>6</v>
      </c>
      <c r="BA37" s="24">
        <f t="shared" si="8"/>
        <v>0</v>
      </c>
      <c r="BB37" s="21">
        <f t="shared" si="9"/>
        <v>0</v>
      </c>
      <c r="BC37" s="46">
        <f>VLOOKUP($H37,[4]IRA!$H$7:$CH$470,68,FALSE)</f>
        <v>25</v>
      </c>
      <c r="BD37" s="46">
        <f>VLOOKUP($H37,[4]IRA!$H$7:$CH$470,69,FALSE)</f>
        <v>22</v>
      </c>
      <c r="BE37" s="46">
        <f>VLOOKUP($H37,[4]IRA!$H$7:$CH$470,70,FALSE)</f>
        <v>23</v>
      </c>
      <c r="BF37" s="46">
        <f>VLOOKUP($H37,[4]IRA!$H$7:$CH$470,71,FALSE)</f>
        <v>11</v>
      </c>
      <c r="BG37" s="46">
        <f>VLOOKUP($H37,[4]IRA!$H$7:$CH$470,72,FALSE)</f>
        <v>11</v>
      </c>
      <c r="BH37" s="46">
        <f>VLOOKUP($H37,[4]IRA!$H$7:$CH$470,73,FALSE)</f>
        <v>20</v>
      </c>
      <c r="BI37" s="46">
        <f>VLOOKUP($H37,[4]IRA!$H$7:$CH$470,74,FALSE)</f>
        <v>36</v>
      </c>
      <c r="BJ37" s="46">
        <f>VLOOKUP($H37,[4]IRA!$H$7:$CH$470,75,FALSE)</f>
        <v>19</v>
      </c>
      <c r="BK37" s="46">
        <f>VLOOKUP($H37,[4]IRA!$H$7:$CH$470,76,FALSE)</f>
        <v>6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>
        <v>663</v>
      </c>
      <c r="BP37" s="14">
        <f t="shared" si="10"/>
        <v>173</v>
      </c>
      <c r="BQ37" s="21">
        <f t="shared" si="11"/>
        <v>0.26093514328808448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5" x14ac:dyDescent="0.2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47">
        <f>VLOOKUP($H38,[1]EDA!$H$6:$BH$469,42,FALSE)</f>
        <v>7</v>
      </c>
      <c r="K38" s="46">
        <f>VLOOKUP($H38,[1]EDA!$H$6:$BH$469,43,FALSE)</f>
        <v>7</v>
      </c>
      <c r="L38" s="46">
        <f>VLOOKUP($H38,[1]EDA!$H$6:$BH$469,44,FALSE)</f>
        <v>8</v>
      </c>
      <c r="M38" s="46">
        <f>VLOOKUP($H38,[1]EDA!$H$6:$BH$469,45,FALSE)</f>
        <v>6</v>
      </c>
      <c r="N38" s="46">
        <f>VLOOKUP($H38,[1]EDA!$H$6:$BH$469,46,FALSE)</f>
        <v>8</v>
      </c>
      <c r="O38" s="46">
        <f>VLOOKUP($H38,[1]EDA!$H$6:$BH$469,47,FALSE)</f>
        <v>7</v>
      </c>
      <c r="P38" s="46">
        <f>VLOOKUP($H38,[1]EDA!$H$6:$BH$469,48,FALSE)</f>
        <v>8</v>
      </c>
      <c r="Q38" s="46">
        <f>VLOOKUP($H38,[1]EDA!$H$6:$BH$469,49,FALSE)</f>
        <v>8</v>
      </c>
      <c r="R38" s="46">
        <f>VLOOKUP($H38,[1]EDA!$H$6:$BH$469,50,FALSE)</f>
        <v>6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>
        <v>144</v>
      </c>
      <c r="W38" s="14">
        <f t="shared" si="4"/>
        <v>65</v>
      </c>
      <c r="X38" s="21">
        <f t="shared" si="5"/>
        <v>0.4513888888888889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3</v>
      </c>
      <c r="AC38" s="46">
        <f>VLOOKUP($H38,[2]EDA!$H$6:$AU$469,33,FALSE)</f>
        <v>1</v>
      </c>
      <c r="AD38" s="46">
        <f>VLOOKUP($H38,[2]EDA!$H$6:$AU$469,34,FALSE)</f>
        <v>0</v>
      </c>
      <c r="AE38" s="46">
        <f>VLOOKUP($H38,[2]EDA!$H$6:$AU$469,35,FALSE)</f>
        <v>2</v>
      </c>
      <c r="AF38" s="46">
        <f>VLOOKUP($H38,[2]EDA!$H$6:$AU$469,36,FALSE)</f>
        <v>2</v>
      </c>
      <c r="AG38" s="46">
        <f>VLOOKUP($H38,[2]EDA!$H$6:$AU$469,37,FALSE)</f>
        <v>2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>
        <v>8</v>
      </c>
      <c r="AL38" s="49">
        <f t="shared" si="6"/>
        <v>10</v>
      </c>
      <c r="AM38" s="21">
        <f t="shared" si="7"/>
        <v>1.25</v>
      </c>
      <c r="AN38" s="46">
        <f>VLOOKUP($H38,[3]IRA!$H$6:$BH$469,42,FALSE)</f>
        <v>0</v>
      </c>
      <c r="AO38" s="46">
        <f>VLOOKUP($H38,[3]IRA!$H$6:$BH$469,43,FALSE)</f>
        <v>1</v>
      </c>
      <c r="AP38" s="46">
        <f>VLOOKUP($H38,[3]IRA!$H$6:$BH$469,44,FALSE)</f>
        <v>2</v>
      </c>
      <c r="AQ38" s="46">
        <f>VLOOKUP($H38,[3]IRA!$H$6:$BH$469,45,FALSE)</f>
        <v>2</v>
      </c>
      <c r="AR38" s="46">
        <f>VLOOKUP($H38,[3]IRA!$H$6:$BH$469,46,FALSE)</f>
        <v>2</v>
      </c>
      <c r="AS38" s="46">
        <f>VLOOKUP($H38,[3]IRA!$H$6:$BH$469,47,FALSE)</f>
        <v>2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1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>
        <v>1</v>
      </c>
      <c r="BA38" s="24">
        <f t="shared" si="8"/>
        <v>10</v>
      </c>
      <c r="BB38" s="21">
        <f t="shared" si="9"/>
        <v>10</v>
      </c>
      <c r="BC38" s="46">
        <f>VLOOKUP($H38,[4]IRA!$H$7:$CH$470,68,FALSE)</f>
        <v>5</v>
      </c>
      <c r="BD38" s="46">
        <f>VLOOKUP($H38,[4]IRA!$H$7:$CH$470,69,FALSE)</f>
        <v>1</v>
      </c>
      <c r="BE38" s="46">
        <f>VLOOKUP($H38,[4]IRA!$H$7:$CH$470,70,FALSE)</f>
        <v>1</v>
      </c>
      <c r="BF38" s="46">
        <f>VLOOKUP($H38,[4]IRA!$H$7:$CH$470,71,FALSE)</f>
        <v>9</v>
      </c>
      <c r="BG38" s="46">
        <f>VLOOKUP($H38,[4]IRA!$H$7:$CH$470,72,FALSE)</f>
        <v>3</v>
      </c>
      <c r="BH38" s="46">
        <f>VLOOKUP($H38,[4]IRA!$H$7:$CH$470,73,FALSE)</f>
        <v>8</v>
      </c>
      <c r="BI38" s="46">
        <f>VLOOKUP($H38,[4]IRA!$H$7:$CH$470,74,FALSE)</f>
        <v>4</v>
      </c>
      <c r="BJ38" s="46">
        <f>VLOOKUP($H38,[4]IRA!$H$7:$CH$470,75,FALSE)</f>
        <v>10</v>
      </c>
      <c r="BK38" s="46">
        <f>VLOOKUP($H38,[4]IRA!$H$7:$CH$470,76,FALSE)</f>
        <v>12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>
        <v>341</v>
      </c>
      <c r="BP38" s="14">
        <f t="shared" si="10"/>
        <v>53</v>
      </c>
      <c r="BQ38" s="21">
        <f t="shared" si="11"/>
        <v>0.15542521994134897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5" x14ac:dyDescent="0.2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47">
        <f>VLOOKUP($H39,[1]EDA!$H$6:$BH$469,42,FALSE)</f>
        <v>3</v>
      </c>
      <c r="K39" s="46">
        <f>VLOOKUP($H39,[1]EDA!$H$6:$BH$469,43,FALSE)</f>
        <v>0</v>
      </c>
      <c r="L39" s="46">
        <f>VLOOKUP($H39,[1]EDA!$H$6:$BH$469,44,FALSE)</f>
        <v>0</v>
      </c>
      <c r="M39" s="46">
        <f>VLOOKUP($H39,[1]EDA!$H$6:$BH$469,45,FALSE)</f>
        <v>4</v>
      </c>
      <c r="N39" s="46">
        <f>VLOOKUP($H39,[1]EDA!$H$6:$BH$469,46,FALSE)</f>
        <v>5</v>
      </c>
      <c r="O39" s="46">
        <f>VLOOKUP($H39,[1]EDA!$H$6:$BH$469,47,FALSE)</f>
        <v>2</v>
      </c>
      <c r="P39" s="46">
        <f>VLOOKUP($H39,[1]EDA!$H$6:$BH$469,48,FALSE)</f>
        <v>3</v>
      </c>
      <c r="Q39" s="46">
        <f>VLOOKUP($H39,[1]EDA!$H$6:$BH$469,49,FALSE)</f>
        <v>4</v>
      </c>
      <c r="R39" s="46">
        <f>VLOOKUP($H39,[1]EDA!$H$6:$BH$469,50,FALSE)</f>
        <v>7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>
        <v>86</v>
      </c>
      <c r="W39" s="14">
        <f t="shared" si="4"/>
        <v>28</v>
      </c>
      <c r="X39" s="21">
        <f t="shared" si="5"/>
        <v>0.32558139534883723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1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>
        <v>0</v>
      </c>
      <c r="AL39" s="49">
        <f t="shared" si="6"/>
        <v>1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0</v>
      </c>
      <c r="AP39" s="46">
        <f>VLOOKUP($H39,[3]IRA!$H$6:$BH$469,44,FALSE)</f>
        <v>1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>
        <v>37</v>
      </c>
      <c r="BA39" s="24">
        <f t="shared" si="8"/>
        <v>1</v>
      </c>
      <c r="BB39" s="21">
        <f t="shared" si="9"/>
        <v>2.7027027027027029E-2</v>
      </c>
      <c r="BC39" s="46">
        <f>VLOOKUP($H39,[4]IRA!$H$7:$CH$470,68,FALSE)</f>
        <v>0</v>
      </c>
      <c r="BD39" s="46">
        <f>VLOOKUP($H39,[4]IRA!$H$7:$CH$470,69,FALSE)</f>
        <v>0</v>
      </c>
      <c r="BE39" s="46">
        <f>VLOOKUP($H39,[4]IRA!$H$7:$CH$470,70,FALSE)</f>
        <v>2</v>
      </c>
      <c r="BF39" s="46">
        <f>VLOOKUP($H39,[4]IRA!$H$7:$CH$470,71,FALSE)</f>
        <v>1</v>
      </c>
      <c r="BG39" s="46">
        <f>VLOOKUP($H39,[4]IRA!$H$7:$CH$470,72,FALSE)</f>
        <v>0</v>
      </c>
      <c r="BH39" s="46">
        <f>VLOOKUP($H39,[4]IRA!$H$7:$CH$470,73,FALSE)</f>
        <v>8</v>
      </c>
      <c r="BI39" s="46">
        <f>VLOOKUP($H39,[4]IRA!$H$7:$CH$470,74,FALSE)</f>
        <v>14</v>
      </c>
      <c r="BJ39" s="46">
        <f>VLOOKUP($H39,[4]IRA!$H$7:$CH$470,75,FALSE)</f>
        <v>7</v>
      </c>
      <c r="BK39" s="46">
        <f>VLOOKUP($H39,[4]IRA!$H$7:$CH$470,76,FALSE)</f>
        <v>5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>
        <v>409</v>
      </c>
      <c r="BP39" s="14">
        <f t="shared" si="10"/>
        <v>37</v>
      </c>
      <c r="BQ39" s="21">
        <f t="shared" si="11"/>
        <v>9.0464547677261614E-2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5" x14ac:dyDescent="0.2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47">
        <f>VLOOKUP($H40,[1]EDA!$H$6:$BH$469,42,FALSE)</f>
        <v>0</v>
      </c>
      <c r="K40" s="46">
        <f>VLOOKUP($H40,[1]EDA!$H$6:$BH$469,43,FALSE)</f>
        <v>1</v>
      </c>
      <c r="L40" s="46">
        <f>VLOOKUP($H40,[1]EDA!$H$6:$BH$469,44,FALSE)</f>
        <v>0</v>
      </c>
      <c r="M40" s="46">
        <f>VLOOKUP($H40,[1]EDA!$H$6:$BH$469,45,FALSE)</f>
        <v>1</v>
      </c>
      <c r="N40" s="46">
        <f>VLOOKUP($H40,[1]EDA!$H$6:$BH$469,46,FALSE)</f>
        <v>0</v>
      </c>
      <c r="O40" s="46">
        <f>VLOOKUP($H40,[1]EDA!$H$6:$BH$469,47,FALSE)</f>
        <v>1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>
        <v>8</v>
      </c>
      <c r="W40" s="14">
        <f t="shared" si="4"/>
        <v>3</v>
      </c>
      <c r="X40" s="21">
        <f t="shared" si="5"/>
        <v>0.375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>
        <v>0</v>
      </c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>
        <v>2</v>
      </c>
      <c r="BA40" s="24">
        <f t="shared" si="8"/>
        <v>0</v>
      </c>
      <c r="BB40" s="21">
        <f t="shared" si="9"/>
        <v>0</v>
      </c>
      <c r="BC40" s="46">
        <f>VLOOKUP($H40,[4]IRA!$H$7:$CH$470,68,FALSE)</f>
        <v>2</v>
      </c>
      <c r="BD40" s="46">
        <f>VLOOKUP($H40,[4]IRA!$H$7:$CH$470,69,FALSE)</f>
        <v>3</v>
      </c>
      <c r="BE40" s="46">
        <f>VLOOKUP($H40,[4]IRA!$H$7:$CH$470,70,FALSE)</f>
        <v>0</v>
      </c>
      <c r="BF40" s="46">
        <f>VLOOKUP($H40,[4]IRA!$H$7:$CH$470,71,FALSE)</f>
        <v>1</v>
      </c>
      <c r="BG40" s="46">
        <f>VLOOKUP($H40,[4]IRA!$H$7:$CH$470,72,FALSE)</f>
        <v>0</v>
      </c>
      <c r="BH40" s="46">
        <f>VLOOKUP($H40,[4]IRA!$H$7:$CH$470,73,FALSE)</f>
        <v>3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>
        <v>75</v>
      </c>
      <c r="BP40" s="14">
        <f t="shared" si="10"/>
        <v>9</v>
      </c>
      <c r="BQ40" s="21">
        <f t="shared" si="11"/>
        <v>0.12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5" x14ac:dyDescent="0.2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47">
        <f>VLOOKUP($H41,[1]EDA!$H$6:$BH$469,42,FALSE)</f>
        <v>9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1</v>
      </c>
      <c r="O41" s="46">
        <f>VLOOKUP($H41,[1]EDA!$H$6:$BH$469,47,FALSE)</f>
        <v>1</v>
      </c>
      <c r="P41" s="46">
        <f>VLOOKUP($H41,[1]EDA!$H$6:$BH$469,48,FALSE)</f>
        <v>0</v>
      </c>
      <c r="Q41" s="46">
        <f>VLOOKUP($H41,[1]EDA!$H$6:$BH$469,49,FALSE)</f>
        <v>2</v>
      </c>
      <c r="R41" s="46">
        <f>VLOOKUP($H41,[1]EDA!$H$6:$BH$469,50,FALSE)</f>
        <v>10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>
        <v>154</v>
      </c>
      <c r="W41" s="14">
        <f t="shared" si="4"/>
        <v>23</v>
      </c>
      <c r="X41" s="21">
        <f t="shared" si="5"/>
        <v>0.14935064935064934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>
        <v>0</v>
      </c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>
        <v>0</v>
      </c>
      <c r="BA41" s="24">
        <f t="shared" si="8"/>
        <v>0</v>
      </c>
      <c r="BB41" s="21">
        <f t="shared" si="9"/>
        <v>0</v>
      </c>
      <c r="BC41" s="46">
        <f>VLOOKUP($H41,[4]IRA!$H$7:$CH$470,68,FALSE)</f>
        <v>6</v>
      </c>
      <c r="BD41" s="46">
        <f>VLOOKUP($H41,[4]IRA!$H$7:$CH$470,69,FALSE)</f>
        <v>0</v>
      </c>
      <c r="BE41" s="46">
        <f>VLOOKUP($H41,[4]IRA!$H$7:$CH$470,70,FALSE)</f>
        <v>0</v>
      </c>
      <c r="BF41" s="46">
        <f>VLOOKUP($H41,[4]IRA!$H$7:$CH$470,71,FALSE)</f>
        <v>0</v>
      </c>
      <c r="BG41" s="46">
        <f>VLOOKUP($H41,[4]IRA!$H$7:$CH$470,72,FALSE)</f>
        <v>0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25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>
        <v>342</v>
      </c>
      <c r="BP41" s="14">
        <f t="shared" si="10"/>
        <v>31</v>
      </c>
      <c r="BQ41" s="21">
        <f t="shared" si="11"/>
        <v>9.0643274853801165E-2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5" x14ac:dyDescent="0.2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47">
        <f>VLOOKUP($H42,[1]EDA!$H$6:$BH$469,42,FALSE)</f>
        <v>1</v>
      </c>
      <c r="K42" s="46">
        <f>VLOOKUP($H42,[1]EDA!$H$6:$BH$469,43,FALSE)</f>
        <v>1</v>
      </c>
      <c r="L42" s="46">
        <f>VLOOKUP($H42,[1]EDA!$H$6:$BH$469,44,FALSE)</f>
        <v>0</v>
      </c>
      <c r="M42" s="46">
        <f>VLOOKUP($H42,[1]EDA!$H$6:$BH$469,45,FALSE)</f>
        <v>1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1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>
        <v>29</v>
      </c>
      <c r="W42" s="14">
        <f t="shared" si="4"/>
        <v>4</v>
      </c>
      <c r="X42" s="21">
        <f t="shared" si="5"/>
        <v>0.13793103448275862</v>
      </c>
      <c r="Y42" s="46">
        <f>VLOOKUP($H42,[2]EDA!$H$6:$AU$469,29,FALSE)</f>
        <v>1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>
        <v>1</v>
      </c>
      <c r="AL42" s="49">
        <f t="shared" si="6"/>
        <v>1</v>
      </c>
      <c r="AM42" s="21">
        <f t="shared" si="7"/>
        <v>1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0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>
        <v>0</v>
      </c>
      <c r="BA42" s="24">
        <f t="shared" si="8"/>
        <v>0</v>
      </c>
      <c r="BB42" s="21">
        <f t="shared" si="9"/>
        <v>0</v>
      </c>
      <c r="BC42" s="46">
        <f>VLOOKUP($H42,[4]IRA!$H$7:$CH$470,68,FALSE)</f>
        <v>1</v>
      </c>
      <c r="BD42" s="46">
        <f>VLOOKUP($H42,[4]IRA!$H$7:$CH$470,69,FALSE)</f>
        <v>0</v>
      </c>
      <c r="BE42" s="46">
        <f>VLOOKUP($H42,[4]IRA!$H$7:$CH$470,70,FALSE)</f>
        <v>4</v>
      </c>
      <c r="BF42" s="46">
        <f>VLOOKUP($H42,[4]IRA!$H$7:$CH$470,71,FALSE)</f>
        <v>4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1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>
        <v>81</v>
      </c>
      <c r="BP42" s="14">
        <f t="shared" si="10"/>
        <v>10</v>
      </c>
      <c r="BQ42" s="21">
        <f t="shared" si="11"/>
        <v>0.12345679012345678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5" x14ac:dyDescent="0.2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47">
        <f>VLOOKUP($H43,[1]EDA!$H$6:$BH$469,42,FALSE)</f>
        <v>14</v>
      </c>
      <c r="K43" s="46">
        <f>VLOOKUP($H43,[1]EDA!$H$6:$BH$469,43,FALSE)</f>
        <v>8</v>
      </c>
      <c r="L43" s="46">
        <f>VLOOKUP($H43,[1]EDA!$H$6:$BH$469,44,FALSE)</f>
        <v>9</v>
      </c>
      <c r="M43" s="46">
        <f>VLOOKUP($H43,[1]EDA!$H$6:$BH$469,45,FALSE)</f>
        <v>11</v>
      </c>
      <c r="N43" s="46">
        <f>VLOOKUP($H43,[1]EDA!$H$6:$BH$469,46,FALSE)</f>
        <v>21</v>
      </c>
      <c r="O43" s="46">
        <f>VLOOKUP($H43,[1]EDA!$H$6:$BH$469,47,FALSE)</f>
        <v>17</v>
      </c>
      <c r="P43" s="46">
        <f>VLOOKUP($H43,[1]EDA!$H$6:$BH$469,48,FALSE)</f>
        <v>15</v>
      </c>
      <c r="Q43" s="46">
        <f>VLOOKUP($H43,[1]EDA!$H$6:$BH$469,49,FALSE)</f>
        <v>10</v>
      </c>
      <c r="R43" s="46">
        <f>VLOOKUP($H43,[1]EDA!$H$6:$BH$469,50,FALSE)</f>
        <v>17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>
        <v>268</v>
      </c>
      <c r="W43" s="14">
        <f t="shared" si="4"/>
        <v>122</v>
      </c>
      <c r="X43" s="21">
        <f t="shared" si="5"/>
        <v>0.45522388059701491</v>
      </c>
      <c r="Y43" s="46">
        <f>VLOOKUP($H43,[2]EDA!$H$6:$AU$469,29,FALSE)</f>
        <v>1</v>
      </c>
      <c r="Z43" s="46">
        <f>VLOOKUP($H43,[2]EDA!$H$6:$AU$469,30,FALSE)</f>
        <v>2</v>
      </c>
      <c r="AA43" s="46">
        <f>VLOOKUP($H43,[2]EDA!$H$6:$AU$469,31,FALSE)</f>
        <v>5</v>
      </c>
      <c r="AB43" s="46">
        <f>VLOOKUP($H43,[2]EDA!$H$6:$AU$469,32,FALSE)</f>
        <v>6</v>
      </c>
      <c r="AC43" s="46">
        <f>VLOOKUP($H43,[2]EDA!$H$6:$AU$469,33,FALSE)</f>
        <v>3</v>
      </c>
      <c r="AD43" s="46">
        <f>VLOOKUP($H43,[2]EDA!$H$6:$AU$469,34,FALSE)</f>
        <v>8</v>
      </c>
      <c r="AE43" s="46">
        <f>VLOOKUP($H43,[2]EDA!$H$6:$AU$469,35,FALSE)</f>
        <v>13</v>
      </c>
      <c r="AF43" s="46">
        <f>VLOOKUP($H43,[2]EDA!$H$6:$AU$469,36,FALSE)</f>
        <v>3</v>
      </c>
      <c r="AG43" s="46">
        <f>VLOOKUP($H43,[2]EDA!$H$6:$AU$469,37,FALSE)</f>
        <v>5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>
        <v>11</v>
      </c>
      <c r="AL43" s="49">
        <f t="shared" si="6"/>
        <v>46</v>
      </c>
      <c r="AM43" s="21">
        <f t="shared" si="7"/>
        <v>4.1818181818181817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1</v>
      </c>
      <c r="AS43" s="46">
        <f>VLOOKUP($H43,[3]IRA!$H$6:$BH$469,47,FALSE)</f>
        <v>2</v>
      </c>
      <c r="AT43" s="46">
        <f>VLOOKUP($H43,[3]IRA!$H$6:$BH$469,48,FALSE)</f>
        <v>2</v>
      </c>
      <c r="AU43" s="46">
        <f>VLOOKUP($H43,[3]IRA!$H$6:$BH$469,49,FALSE)</f>
        <v>1</v>
      </c>
      <c r="AV43" s="46">
        <f>VLOOKUP($H43,[3]IRA!$H$6:$BH$469,50,FALSE)</f>
        <v>2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>
        <v>34</v>
      </c>
      <c r="BA43" s="24">
        <f t="shared" si="8"/>
        <v>8</v>
      </c>
      <c r="BB43" s="21">
        <f t="shared" si="9"/>
        <v>0.23529411764705882</v>
      </c>
      <c r="BC43" s="46">
        <f>VLOOKUP($H43,[4]IRA!$H$7:$CH$470,68,FALSE)</f>
        <v>9</v>
      </c>
      <c r="BD43" s="46">
        <f>VLOOKUP($H43,[4]IRA!$H$7:$CH$470,69,FALSE)</f>
        <v>4</v>
      </c>
      <c r="BE43" s="46">
        <f>VLOOKUP($H43,[4]IRA!$H$7:$CH$470,70,FALSE)</f>
        <v>6</v>
      </c>
      <c r="BF43" s="46">
        <f>VLOOKUP($H43,[4]IRA!$H$7:$CH$470,71,FALSE)</f>
        <v>4</v>
      </c>
      <c r="BG43" s="46">
        <f>VLOOKUP($H43,[4]IRA!$H$7:$CH$470,72,FALSE)</f>
        <v>16</v>
      </c>
      <c r="BH43" s="46">
        <f>VLOOKUP($H43,[4]IRA!$H$7:$CH$470,73,FALSE)</f>
        <v>7</v>
      </c>
      <c r="BI43" s="46">
        <f>VLOOKUP($H43,[4]IRA!$H$7:$CH$470,74,FALSE)</f>
        <v>15</v>
      </c>
      <c r="BJ43" s="46">
        <f>VLOOKUP($H43,[4]IRA!$H$7:$CH$470,75,FALSE)</f>
        <v>25</v>
      </c>
      <c r="BK43" s="46">
        <f>VLOOKUP($H43,[4]IRA!$H$7:$CH$470,76,FALSE)</f>
        <v>16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>
        <v>900</v>
      </c>
      <c r="BP43" s="14">
        <f t="shared" si="10"/>
        <v>102</v>
      </c>
      <c r="BQ43" s="21">
        <f t="shared" si="11"/>
        <v>0.11333333333333333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5" x14ac:dyDescent="0.2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47">
        <f>VLOOKUP($H44,[1]EDA!$H$6:$BH$469,42,FALSE)</f>
        <v>0</v>
      </c>
      <c r="K44" s="46">
        <f>VLOOKUP($H44,[1]EDA!$H$6:$BH$469,43,FALSE)</f>
        <v>0</v>
      </c>
      <c r="L44" s="46">
        <f>VLOOKUP($H44,[1]EDA!$H$6:$BH$469,44,FALSE)</f>
        <v>0</v>
      </c>
      <c r="M44" s="46">
        <f>VLOOKUP($H44,[1]EDA!$H$6:$BH$469,45,FALSE)</f>
        <v>0</v>
      </c>
      <c r="N44" s="46">
        <f>VLOOKUP($H44,[1]EDA!$H$6:$BH$469,46,FALSE)</f>
        <v>1</v>
      </c>
      <c r="O44" s="46">
        <f>VLOOKUP($H44,[1]EDA!$H$6:$BH$469,47,FALSE)</f>
        <v>0</v>
      </c>
      <c r="P44" s="46">
        <f>VLOOKUP($H44,[1]EDA!$H$6:$BH$469,48,FALSE)</f>
        <v>2</v>
      </c>
      <c r="Q44" s="46">
        <f>VLOOKUP($H44,[1]EDA!$H$6:$BH$469,49,FALSE)</f>
        <v>0</v>
      </c>
      <c r="R44" s="46">
        <f>VLOOKUP($H44,[1]EDA!$H$6:$BH$469,50,FALSE)</f>
        <v>1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>
        <v>8</v>
      </c>
      <c r="W44" s="14">
        <f t="shared" si="4"/>
        <v>4</v>
      </c>
      <c r="X44" s="21">
        <f t="shared" si="5"/>
        <v>0.5</v>
      </c>
      <c r="Y44" s="46">
        <f>VLOOKUP($H44,[2]EDA!$H$6:$AU$469,29,FALSE)</f>
        <v>0</v>
      </c>
      <c r="Z44" s="46">
        <f>VLOOKUP($H44,[2]EDA!$H$6:$AU$469,30,FALSE)</f>
        <v>0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>
        <v>0</v>
      </c>
      <c r="AL44" s="49">
        <f t="shared" si="6"/>
        <v>0</v>
      </c>
      <c r="AM44" s="21">
        <f t="shared" si="7"/>
        <v>0</v>
      </c>
      <c r="AN44" s="46">
        <f>VLOOKUP($H44,[3]IRA!$H$6:$BH$469,42,FALSE)</f>
        <v>0</v>
      </c>
      <c r="AO44" s="46">
        <f>VLOOKUP($H44,[3]IRA!$H$6:$BH$469,43,FALSE)</f>
        <v>0</v>
      </c>
      <c r="AP44" s="46">
        <f>VLOOKUP($H44,[3]IRA!$H$6:$BH$469,44,FALSE)</f>
        <v>0</v>
      </c>
      <c r="AQ44" s="46">
        <f>VLOOKUP($H44,[3]IRA!$H$6:$BH$469,45,FALSE)</f>
        <v>0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>
        <v>0</v>
      </c>
      <c r="BA44" s="24">
        <f t="shared" si="8"/>
        <v>0</v>
      </c>
      <c r="BB44" s="21">
        <f t="shared" si="9"/>
        <v>0</v>
      </c>
      <c r="BC44" s="46">
        <f>VLOOKUP($H44,[4]IRA!$H$7:$CH$470,68,FALSE)</f>
        <v>0</v>
      </c>
      <c r="BD44" s="46">
        <f>VLOOKUP($H44,[4]IRA!$H$7:$CH$470,69,FALSE)</f>
        <v>0</v>
      </c>
      <c r="BE44" s="46">
        <f>VLOOKUP($H44,[4]IRA!$H$7:$CH$470,70,FALSE)</f>
        <v>2</v>
      </c>
      <c r="BF44" s="46">
        <f>VLOOKUP($H44,[4]IRA!$H$7:$CH$470,71,FALSE)</f>
        <v>0</v>
      </c>
      <c r="BG44" s="46">
        <f>VLOOKUP($H44,[4]IRA!$H$7:$CH$470,72,FALSE)</f>
        <v>0</v>
      </c>
      <c r="BH44" s="46">
        <f>VLOOKUP($H44,[4]IRA!$H$7:$CH$470,73,FALSE)</f>
        <v>0</v>
      </c>
      <c r="BI44" s="46">
        <f>VLOOKUP($H44,[4]IRA!$H$7:$CH$470,74,FALSE)</f>
        <v>1</v>
      </c>
      <c r="BJ44" s="46">
        <f>VLOOKUP($H44,[4]IRA!$H$7:$CH$470,75,FALSE)</f>
        <v>0</v>
      </c>
      <c r="BK44" s="46">
        <f>VLOOKUP($H44,[4]IRA!$H$7:$CH$470,76,FALSE)</f>
        <v>2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>
        <v>46</v>
      </c>
      <c r="BP44" s="14">
        <f t="shared" si="10"/>
        <v>5</v>
      </c>
      <c r="BQ44" s="21">
        <f t="shared" si="11"/>
        <v>0.10869565217391304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5" x14ac:dyDescent="0.2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47">
        <f>VLOOKUP($H45,[1]EDA!$H$6:$BH$469,42,FALSE)</f>
        <v>3</v>
      </c>
      <c r="K45" s="46">
        <f>VLOOKUP($H45,[1]EDA!$H$6:$BH$469,43,FALSE)</f>
        <v>1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2</v>
      </c>
      <c r="Q45" s="46">
        <f>VLOOKUP($H45,[1]EDA!$H$6:$BH$469,49,FALSE)</f>
        <v>2</v>
      </c>
      <c r="R45" s="46">
        <f>VLOOKUP($H45,[1]EDA!$H$6:$BH$469,50,FALSE)</f>
        <v>5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>
        <v>8</v>
      </c>
      <c r="W45" s="14">
        <f t="shared" si="4"/>
        <v>15</v>
      </c>
      <c r="X45" s="21">
        <f t="shared" si="5"/>
        <v>1.875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>
        <v>0</v>
      </c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>
        <v>0</v>
      </c>
      <c r="BA45" s="24">
        <f t="shared" si="8"/>
        <v>0</v>
      </c>
      <c r="BB45" s="21">
        <f t="shared" si="9"/>
        <v>0</v>
      </c>
      <c r="BC45" s="46">
        <f>VLOOKUP($H45,[4]IRA!$H$7:$CH$470,68,FALSE)</f>
        <v>0</v>
      </c>
      <c r="BD45" s="46">
        <f>VLOOKUP($H45,[4]IRA!$H$7:$CH$470,69,FALSE)</f>
        <v>1</v>
      </c>
      <c r="BE45" s="46">
        <f>VLOOKUP($H45,[4]IRA!$H$7:$CH$470,70,FALSE)</f>
        <v>2</v>
      </c>
      <c r="BF45" s="46">
        <f>VLOOKUP($H45,[4]IRA!$H$7:$CH$470,71,FALSE)</f>
        <v>0</v>
      </c>
      <c r="BG45" s="46">
        <f>VLOOKUP($H45,[4]IRA!$H$7:$CH$470,72,FALSE)</f>
        <v>3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1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>
        <v>55</v>
      </c>
      <c r="BP45" s="14">
        <f t="shared" si="10"/>
        <v>7</v>
      </c>
      <c r="BQ45" s="21">
        <f t="shared" si="11"/>
        <v>0.12727272727272726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5" x14ac:dyDescent="0.2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47">
        <f>VLOOKUP($H46,[1]EDA!$H$6:$BH$469,42,FALSE)</f>
        <v>0</v>
      </c>
      <c r="K46" s="46">
        <f>VLOOKUP($H46,[1]EDA!$H$6:$BH$469,43,FALSE)</f>
        <v>2</v>
      </c>
      <c r="L46" s="46">
        <f>VLOOKUP($H46,[1]EDA!$H$6:$BH$469,44,FALSE)</f>
        <v>5</v>
      </c>
      <c r="M46" s="46">
        <f>VLOOKUP($H46,[1]EDA!$H$6:$BH$469,45,FALSE)</f>
        <v>3</v>
      </c>
      <c r="N46" s="46">
        <f>VLOOKUP($H46,[1]EDA!$H$6:$BH$469,46,FALSE)</f>
        <v>7</v>
      </c>
      <c r="O46" s="46">
        <f>VLOOKUP($H46,[1]EDA!$H$6:$BH$469,47,FALSE)</f>
        <v>3</v>
      </c>
      <c r="P46" s="46">
        <f>VLOOKUP($H46,[1]EDA!$H$6:$BH$469,48,FALSE)</f>
        <v>0</v>
      </c>
      <c r="Q46" s="46">
        <f>VLOOKUP($H46,[1]EDA!$H$6:$BH$469,49,FALSE)</f>
        <v>1</v>
      </c>
      <c r="R46" s="46">
        <f>VLOOKUP($H46,[1]EDA!$H$6:$BH$469,50,FALSE)</f>
        <v>2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>
        <v>69</v>
      </c>
      <c r="W46" s="14">
        <f t="shared" si="4"/>
        <v>23</v>
      </c>
      <c r="X46" s="21">
        <f t="shared" si="5"/>
        <v>0.33333333333333331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1</v>
      </c>
      <c r="AD46" s="46">
        <f>VLOOKUP($H46,[2]EDA!$H$6:$AU$469,34,FALSE)</f>
        <v>1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>
        <v>11</v>
      </c>
      <c r="AL46" s="49">
        <f t="shared" si="6"/>
        <v>2</v>
      </c>
      <c r="AM46" s="21">
        <f t="shared" si="7"/>
        <v>0.18181818181818182</v>
      </c>
      <c r="AN46" s="46">
        <f>VLOOKUP($H46,[3]IRA!$H$6:$BH$469,42,FALSE)</f>
        <v>0</v>
      </c>
      <c r="AO46" s="46">
        <f>VLOOKUP($H46,[3]IRA!$H$6:$BH$469,43,FALSE)</f>
        <v>1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>
        <v>12</v>
      </c>
      <c r="BA46" s="24">
        <f t="shared" si="8"/>
        <v>1</v>
      </c>
      <c r="BB46" s="21">
        <f t="shared" si="9"/>
        <v>8.3333333333333329E-2</v>
      </c>
      <c r="BC46" s="46">
        <f>VLOOKUP($H46,[4]IRA!$H$7:$CH$470,68,FALSE)</f>
        <v>0</v>
      </c>
      <c r="BD46" s="46">
        <f>VLOOKUP($H46,[4]IRA!$H$7:$CH$470,69,FALSE)</f>
        <v>2</v>
      </c>
      <c r="BE46" s="46">
        <f>VLOOKUP($H46,[4]IRA!$H$7:$CH$470,70,FALSE)</f>
        <v>0</v>
      </c>
      <c r="BF46" s="46">
        <f>VLOOKUP($H46,[4]IRA!$H$7:$CH$470,71,FALSE)</f>
        <v>3</v>
      </c>
      <c r="BG46" s="46">
        <f>VLOOKUP($H46,[4]IRA!$H$7:$CH$470,72,FALSE)</f>
        <v>0</v>
      </c>
      <c r="BH46" s="46">
        <f>VLOOKUP($H46,[4]IRA!$H$7:$CH$470,73,FALSE)</f>
        <v>3</v>
      </c>
      <c r="BI46" s="46">
        <f>VLOOKUP($H46,[4]IRA!$H$7:$CH$470,74,FALSE)</f>
        <v>4</v>
      </c>
      <c r="BJ46" s="46">
        <f>VLOOKUP($H46,[4]IRA!$H$7:$CH$470,75,FALSE)</f>
        <v>3</v>
      </c>
      <c r="BK46" s="46">
        <f>VLOOKUP($H46,[4]IRA!$H$7:$CH$470,76,FALSE)</f>
        <v>7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>
        <v>195</v>
      </c>
      <c r="BP46" s="14">
        <f t="shared" si="10"/>
        <v>22</v>
      </c>
      <c r="BQ46" s="21">
        <f t="shared" si="11"/>
        <v>0.11282051282051282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5" x14ac:dyDescent="0.2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47">
        <f>VLOOKUP($H47,[1]EDA!$H$6:$BH$469,42,FALSE)</f>
        <v>6</v>
      </c>
      <c r="K47" s="46">
        <f>VLOOKUP($H47,[1]EDA!$H$6:$BH$469,43,FALSE)</f>
        <v>2</v>
      </c>
      <c r="L47" s="46">
        <f>VLOOKUP($H47,[1]EDA!$H$6:$BH$469,44,FALSE)</f>
        <v>3</v>
      </c>
      <c r="M47" s="46">
        <f>VLOOKUP($H47,[1]EDA!$H$6:$BH$469,45,FALSE)</f>
        <v>3</v>
      </c>
      <c r="N47" s="46">
        <f>VLOOKUP($H47,[1]EDA!$H$6:$BH$469,46,FALSE)</f>
        <v>8</v>
      </c>
      <c r="O47" s="46">
        <f>VLOOKUP($H47,[1]EDA!$H$6:$BH$469,47,FALSE)</f>
        <v>8</v>
      </c>
      <c r="P47" s="46">
        <f>VLOOKUP($H47,[1]EDA!$H$6:$BH$469,48,FALSE)</f>
        <v>3</v>
      </c>
      <c r="Q47" s="46">
        <f>VLOOKUP($H47,[1]EDA!$H$6:$BH$469,49,FALSE)</f>
        <v>3</v>
      </c>
      <c r="R47" s="46">
        <f>VLOOKUP($H47,[1]EDA!$H$6:$BH$469,50,FALSE)</f>
        <v>5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>
        <v>65</v>
      </c>
      <c r="W47" s="14">
        <f t="shared" si="4"/>
        <v>41</v>
      </c>
      <c r="X47" s="21">
        <f t="shared" si="5"/>
        <v>0.63076923076923075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1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>
        <v>2</v>
      </c>
      <c r="AL47" s="49">
        <f t="shared" si="6"/>
        <v>1</v>
      </c>
      <c r="AM47" s="21">
        <f t="shared" si="7"/>
        <v>0.5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>
        <v>2</v>
      </c>
      <c r="BA47" s="24">
        <f t="shared" si="8"/>
        <v>0</v>
      </c>
      <c r="BB47" s="21">
        <f t="shared" si="9"/>
        <v>0</v>
      </c>
      <c r="BC47" s="46">
        <f>VLOOKUP($H47,[4]IRA!$H$7:$CH$470,68,FALSE)</f>
        <v>5</v>
      </c>
      <c r="BD47" s="46">
        <f>VLOOKUP($H47,[4]IRA!$H$7:$CH$470,69,FALSE)</f>
        <v>6</v>
      </c>
      <c r="BE47" s="46">
        <f>VLOOKUP($H47,[4]IRA!$H$7:$CH$470,70,FALSE)</f>
        <v>4</v>
      </c>
      <c r="BF47" s="46">
        <f>VLOOKUP($H47,[4]IRA!$H$7:$CH$470,71,FALSE)</f>
        <v>4</v>
      </c>
      <c r="BG47" s="46">
        <f>VLOOKUP($H47,[4]IRA!$H$7:$CH$470,72,FALSE)</f>
        <v>4</v>
      </c>
      <c r="BH47" s="46">
        <f>VLOOKUP($H47,[4]IRA!$H$7:$CH$470,73,FALSE)</f>
        <v>4</v>
      </c>
      <c r="BI47" s="46">
        <f>VLOOKUP($H47,[4]IRA!$H$7:$CH$470,74,FALSE)</f>
        <v>7</v>
      </c>
      <c r="BJ47" s="46">
        <f>VLOOKUP($H47,[4]IRA!$H$7:$CH$470,75,FALSE)</f>
        <v>1</v>
      </c>
      <c r="BK47" s="46">
        <f>VLOOKUP($H47,[4]IRA!$H$7:$CH$470,76,FALSE)</f>
        <v>3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>
        <v>90</v>
      </c>
      <c r="BP47" s="14">
        <f t="shared" si="10"/>
        <v>38</v>
      </c>
      <c r="BQ47" s="21">
        <f t="shared" si="11"/>
        <v>0.42222222222222222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5" x14ac:dyDescent="0.2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47">
        <f>VLOOKUP($H48,[1]EDA!$H$6:$BH$469,42,FALSE)</f>
        <v>0</v>
      </c>
      <c r="K48" s="46">
        <f>VLOOKUP($H48,[1]EDA!$H$6:$BH$469,43,FALSE)</f>
        <v>0</v>
      </c>
      <c r="L48" s="46">
        <f>VLOOKUP($H48,[1]EDA!$H$6:$BH$469,44,FALSE)</f>
        <v>0</v>
      </c>
      <c r="M48" s="46">
        <f>VLOOKUP($H48,[1]EDA!$H$6:$BH$469,45,FALSE)</f>
        <v>0</v>
      </c>
      <c r="N48" s="46">
        <f>VLOOKUP($H48,[1]EDA!$H$6:$BH$469,46,FALSE)</f>
        <v>1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2</v>
      </c>
      <c r="R48" s="46">
        <f>VLOOKUP($H48,[1]EDA!$H$6:$BH$469,50,FALSE)</f>
        <v>1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>
        <v>25</v>
      </c>
      <c r="W48" s="14">
        <f t="shared" si="4"/>
        <v>4</v>
      </c>
      <c r="X48" s="21">
        <f t="shared" si="5"/>
        <v>0.16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>
        <v>0</v>
      </c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>
        <v>0</v>
      </c>
      <c r="BA48" s="24">
        <f t="shared" si="8"/>
        <v>0</v>
      </c>
      <c r="BB48" s="21">
        <f t="shared" si="9"/>
        <v>0</v>
      </c>
      <c r="BC48" s="46">
        <f>VLOOKUP($H48,[4]IRA!$H$7:$CH$470,68,FALSE)</f>
        <v>0</v>
      </c>
      <c r="BD48" s="46">
        <f>VLOOKUP($H48,[4]IRA!$H$7:$CH$470,69,FALSE)</f>
        <v>0</v>
      </c>
      <c r="BE48" s="46">
        <f>VLOOKUP($H48,[4]IRA!$H$7:$CH$470,70,FALSE)</f>
        <v>0</v>
      </c>
      <c r="BF48" s="46">
        <f>VLOOKUP($H48,[4]IRA!$H$7:$CH$470,71,FALSE)</f>
        <v>0</v>
      </c>
      <c r="BG48" s="46">
        <f>VLOOKUP($H48,[4]IRA!$H$7:$CH$470,72,FALSE)</f>
        <v>0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>
        <v>46</v>
      </c>
      <c r="BP48" s="14">
        <f t="shared" si="10"/>
        <v>0</v>
      </c>
      <c r="BQ48" s="21">
        <f t="shared" si="11"/>
        <v>0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5" x14ac:dyDescent="0.2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1</v>
      </c>
      <c r="M49" s="46">
        <f>VLOOKUP($H49,[1]EDA!$H$6:$BH$469,45,FALSE)</f>
        <v>0</v>
      </c>
      <c r="N49" s="46">
        <f>VLOOKUP($H49,[1]EDA!$H$6:$BH$469,46,FALSE)</f>
        <v>1</v>
      </c>
      <c r="O49" s="46">
        <f>VLOOKUP($H49,[1]EDA!$H$6:$BH$469,47,FALSE)</f>
        <v>1</v>
      </c>
      <c r="P49" s="46">
        <f>VLOOKUP($H49,[1]EDA!$H$6:$BH$469,48,FALSE)</f>
        <v>2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>
        <v>10</v>
      </c>
      <c r="W49" s="14">
        <f t="shared" si="4"/>
        <v>6</v>
      </c>
      <c r="X49" s="21">
        <f t="shared" si="5"/>
        <v>0.6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>
        <v>0</v>
      </c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>
        <v>0</v>
      </c>
      <c r="BA49" s="24">
        <f t="shared" si="8"/>
        <v>0</v>
      </c>
      <c r="BB49" s="21">
        <f t="shared" si="9"/>
        <v>0</v>
      </c>
      <c r="BC49" s="46">
        <f>VLOOKUP($H49,[4]IRA!$H$7:$CH$470,68,FALSE)</f>
        <v>1</v>
      </c>
      <c r="BD49" s="46">
        <f>VLOOKUP($H49,[4]IRA!$H$7:$CH$470,69,FALSE)</f>
        <v>1</v>
      </c>
      <c r="BE49" s="46">
        <f>VLOOKUP($H49,[4]IRA!$H$7:$CH$470,70,FALSE)</f>
        <v>6</v>
      </c>
      <c r="BF49" s="46">
        <f>VLOOKUP($H49,[4]IRA!$H$7:$CH$470,71,FALSE)</f>
        <v>4</v>
      </c>
      <c r="BG49" s="46">
        <f>VLOOKUP($H49,[4]IRA!$H$7:$CH$470,72,FALSE)</f>
        <v>4</v>
      </c>
      <c r="BH49" s="46">
        <f>VLOOKUP($H49,[4]IRA!$H$7:$CH$470,73,FALSE)</f>
        <v>6</v>
      </c>
      <c r="BI49" s="46">
        <f>VLOOKUP($H49,[4]IRA!$H$7:$CH$470,74,FALSE)</f>
        <v>4</v>
      </c>
      <c r="BJ49" s="46">
        <f>VLOOKUP($H49,[4]IRA!$H$7:$CH$470,75,FALSE)</f>
        <v>7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>
        <v>134</v>
      </c>
      <c r="BP49" s="14">
        <f t="shared" si="10"/>
        <v>33</v>
      </c>
      <c r="BQ49" s="21">
        <f t="shared" si="11"/>
        <v>0.2462686567164179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5" x14ac:dyDescent="0.2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47">
        <f>VLOOKUP($H50,[1]EDA!$H$6:$BH$469,42,FALSE)</f>
        <v>0</v>
      </c>
      <c r="K50" s="46">
        <f>VLOOKUP($H50,[1]EDA!$H$6:$BH$469,43,FALSE)</f>
        <v>0</v>
      </c>
      <c r="L50" s="46">
        <f>VLOOKUP($H50,[1]EDA!$H$6:$BH$469,44,FALSE)</f>
        <v>0</v>
      </c>
      <c r="M50" s="46">
        <f>VLOOKUP($H50,[1]EDA!$H$6:$BH$469,45,FALSE)</f>
        <v>1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>
        <v>10</v>
      </c>
      <c r="W50" s="14">
        <f t="shared" si="4"/>
        <v>1</v>
      </c>
      <c r="X50" s="21">
        <f t="shared" si="5"/>
        <v>0.1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>
        <v>0</v>
      </c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>
        <v>0</v>
      </c>
      <c r="BA50" s="24">
        <f t="shared" si="8"/>
        <v>0</v>
      </c>
      <c r="BB50" s="21">
        <f t="shared" si="9"/>
        <v>0</v>
      </c>
      <c r="BC50" s="46">
        <f>VLOOKUP($H50,[4]IRA!$H$7:$CH$470,68,FALSE)</f>
        <v>0</v>
      </c>
      <c r="BD50" s="46">
        <f>VLOOKUP($H50,[4]IRA!$H$7:$CH$470,69,FALSE)</f>
        <v>0</v>
      </c>
      <c r="BE50" s="46">
        <f>VLOOKUP($H50,[4]IRA!$H$7:$CH$470,70,FALSE)</f>
        <v>0</v>
      </c>
      <c r="BF50" s="46">
        <f>VLOOKUP($H50,[4]IRA!$H$7:$CH$470,71,FALSE)</f>
        <v>0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>
        <v>74</v>
      </c>
      <c r="BP50" s="14">
        <f t="shared" si="10"/>
        <v>0</v>
      </c>
      <c r="BQ50" s="21">
        <f t="shared" si="11"/>
        <v>0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5" x14ac:dyDescent="0.2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47">
        <f>VLOOKUP($H51,[1]EDA!$H$6:$BH$469,42,FALSE)</f>
        <v>0</v>
      </c>
      <c r="K51" s="46">
        <f>VLOOKUP($H51,[1]EDA!$H$6:$BH$469,43,FALSE)</f>
        <v>0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>
        <v>12</v>
      </c>
      <c r="W51" s="14">
        <f t="shared" si="4"/>
        <v>0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>
        <v>0</v>
      </c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>
        <v>0</v>
      </c>
      <c r="BA51" s="24">
        <f t="shared" si="8"/>
        <v>0</v>
      </c>
      <c r="BB51" s="21">
        <f t="shared" si="9"/>
        <v>0</v>
      </c>
      <c r="BC51" s="46">
        <f>VLOOKUP($H51,[4]IRA!$H$7:$CH$470,68,FALSE)</f>
        <v>0</v>
      </c>
      <c r="BD51" s="46">
        <f>VLOOKUP($H51,[4]IRA!$H$7:$CH$470,69,FALSE)</f>
        <v>1</v>
      </c>
      <c r="BE51" s="46">
        <f>VLOOKUP($H51,[4]IRA!$H$7:$CH$470,70,FALSE)</f>
        <v>0</v>
      </c>
      <c r="BF51" s="46">
        <f>VLOOKUP($H51,[4]IRA!$H$7:$CH$470,71,FALSE)</f>
        <v>0</v>
      </c>
      <c r="BG51" s="46">
        <f>VLOOKUP($H51,[4]IRA!$H$7:$CH$470,72,FALSE)</f>
        <v>0</v>
      </c>
      <c r="BH51" s="46">
        <f>VLOOKUP($H51,[4]IRA!$H$7:$CH$470,73,FALSE)</f>
        <v>2</v>
      </c>
      <c r="BI51" s="46">
        <f>VLOOKUP($H51,[4]IRA!$H$7:$CH$470,74,FALSE)</f>
        <v>1</v>
      </c>
      <c r="BJ51" s="46">
        <f>VLOOKUP($H51,[4]IRA!$H$7:$CH$470,75,FALSE)</f>
        <v>3</v>
      </c>
      <c r="BK51" s="46">
        <f>VLOOKUP($H51,[4]IRA!$H$7:$CH$470,76,FALSE)</f>
        <v>2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>
        <v>113</v>
      </c>
      <c r="BP51" s="14">
        <f t="shared" si="10"/>
        <v>9</v>
      </c>
      <c r="BQ51" s="21">
        <f t="shared" si="11"/>
        <v>7.9646017699115043E-2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5" x14ac:dyDescent="0.2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0</v>
      </c>
      <c r="M52" s="46">
        <f>VLOOKUP($H52,[1]EDA!$H$6:$BH$469,45,FALSE)</f>
        <v>0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>
        <v>17</v>
      </c>
      <c r="W52" s="14">
        <f t="shared" si="4"/>
        <v>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>
        <v>1</v>
      </c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>
        <v>1</v>
      </c>
      <c r="BA52" s="24">
        <f t="shared" si="8"/>
        <v>0</v>
      </c>
      <c r="BB52" s="21">
        <f t="shared" si="9"/>
        <v>0</v>
      </c>
      <c r="BC52" s="46">
        <f>VLOOKUP($H52,[4]IRA!$H$7:$CH$470,68,FALSE)</f>
        <v>0</v>
      </c>
      <c r="BD52" s="46">
        <f>VLOOKUP($H52,[4]IRA!$H$7:$CH$470,69,FALSE)</f>
        <v>0</v>
      </c>
      <c r="BE52" s="46">
        <f>VLOOKUP($H52,[4]IRA!$H$7:$CH$470,70,FALSE)</f>
        <v>0</v>
      </c>
      <c r="BF52" s="46">
        <f>VLOOKUP($H52,[4]IRA!$H$7:$CH$470,71,FALSE)</f>
        <v>0</v>
      </c>
      <c r="BG52" s="46">
        <f>VLOOKUP($H52,[4]IRA!$H$7:$CH$470,72,FALSE)</f>
        <v>0</v>
      </c>
      <c r="BH52" s="46">
        <f>VLOOKUP($H52,[4]IRA!$H$7:$CH$470,73,FALSE)</f>
        <v>0</v>
      </c>
      <c r="BI52" s="46">
        <f>VLOOKUP($H52,[4]IRA!$H$7:$CH$470,74,FALSE)</f>
        <v>1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>
        <v>99</v>
      </c>
      <c r="BP52" s="14">
        <f t="shared" si="10"/>
        <v>1</v>
      </c>
      <c r="BQ52" s="21">
        <f t="shared" si="11"/>
        <v>1.0101010101010102E-2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5" x14ac:dyDescent="0.2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47">
        <f>VLOOKUP($H53,[1]EDA!$H$6:$BH$469,42,FALSE)</f>
        <v>7</v>
      </c>
      <c r="K53" s="46">
        <f>VLOOKUP($H53,[1]EDA!$H$6:$BH$469,43,FALSE)</f>
        <v>4</v>
      </c>
      <c r="L53" s="46">
        <f>VLOOKUP($H53,[1]EDA!$H$6:$BH$469,44,FALSE)</f>
        <v>9</v>
      </c>
      <c r="M53" s="46">
        <f>VLOOKUP($H53,[1]EDA!$H$6:$BH$469,45,FALSE)</f>
        <v>7</v>
      </c>
      <c r="N53" s="46">
        <f>VLOOKUP($H53,[1]EDA!$H$6:$BH$469,46,FALSE)</f>
        <v>7</v>
      </c>
      <c r="O53" s="46">
        <f>VLOOKUP($H53,[1]EDA!$H$6:$BH$469,47,FALSE)</f>
        <v>5</v>
      </c>
      <c r="P53" s="46">
        <f>VLOOKUP($H53,[1]EDA!$H$6:$BH$469,48,FALSE)</f>
        <v>5</v>
      </c>
      <c r="Q53" s="46">
        <f>VLOOKUP($H53,[1]EDA!$H$6:$BH$469,49,FALSE)</f>
        <v>1</v>
      </c>
      <c r="R53" s="46">
        <f>VLOOKUP($H53,[1]EDA!$H$6:$BH$469,50,FALSE)</f>
        <v>2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>
        <v>20</v>
      </c>
      <c r="W53" s="14">
        <f t="shared" si="4"/>
        <v>47</v>
      </c>
      <c r="X53" s="21">
        <f t="shared" si="5"/>
        <v>2.35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>
        <v>0</v>
      </c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>
        <v>17</v>
      </c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4</v>
      </c>
      <c r="BE53" s="46">
        <f>VLOOKUP($H53,[4]IRA!$H$7:$CH$470,70,FALSE)</f>
        <v>4</v>
      </c>
      <c r="BF53" s="46">
        <f>VLOOKUP($H53,[4]IRA!$H$7:$CH$470,71,FALSE)</f>
        <v>3</v>
      </c>
      <c r="BG53" s="46">
        <f>VLOOKUP($H53,[4]IRA!$H$7:$CH$470,72,FALSE)</f>
        <v>0</v>
      </c>
      <c r="BH53" s="46">
        <f>VLOOKUP($H53,[4]IRA!$H$7:$CH$470,73,FALSE)</f>
        <v>1</v>
      </c>
      <c r="BI53" s="46">
        <f>VLOOKUP($H53,[4]IRA!$H$7:$CH$470,74,FALSE)</f>
        <v>4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>
        <v>87</v>
      </c>
      <c r="BP53" s="14">
        <f t="shared" si="10"/>
        <v>18</v>
      </c>
      <c r="BQ53" s="21">
        <f t="shared" si="11"/>
        <v>0.20689655172413793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5" x14ac:dyDescent="0.2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47">
        <f>VLOOKUP($H54,[1]EDA!$H$6:$BH$469,42,FALSE)</f>
        <v>0</v>
      </c>
      <c r="K54" s="46">
        <f>VLOOKUP($H54,[1]EDA!$H$6:$BH$469,43,FALSE)</f>
        <v>1</v>
      </c>
      <c r="L54" s="46">
        <f>VLOOKUP($H54,[1]EDA!$H$6:$BH$469,44,FALSE)</f>
        <v>0</v>
      </c>
      <c r="M54" s="46">
        <f>VLOOKUP($H54,[1]EDA!$H$6:$BH$469,45,FALSE)</f>
        <v>1</v>
      </c>
      <c r="N54" s="46">
        <f>VLOOKUP($H54,[1]EDA!$H$6:$BH$469,46,FALSE)</f>
        <v>3</v>
      </c>
      <c r="O54" s="46">
        <f>VLOOKUP($H54,[1]EDA!$H$6:$BH$469,47,FALSE)</f>
        <v>2</v>
      </c>
      <c r="P54" s="46">
        <f>VLOOKUP($H54,[1]EDA!$H$6:$BH$469,48,FALSE)</f>
        <v>1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>
        <v>42</v>
      </c>
      <c r="W54" s="14">
        <f t="shared" si="4"/>
        <v>8</v>
      </c>
      <c r="X54" s="21">
        <f t="shared" si="5"/>
        <v>0.19047619047619047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>
        <v>0</v>
      </c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>
        <v>0</v>
      </c>
      <c r="BA54" s="24">
        <f t="shared" si="8"/>
        <v>0</v>
      </c>
      <c r="BB54" s="21">
        <f t="shared" si="9"/>
        <v>0</v>
      </c>
      <c r="BC54" s="46">
        <f>VLOOKUP($H54,[4]IRA!$H$7:$CH$470,68,FALSE)</f>
        <v>5</v>
      </c>
      <c r="BD54" s="46">
        <f>VLOOKUP($H54,[4]IRA!$H$7:$CH$470,69,FALSE)</f>
        <v>2</v>
      </c>
      <c r="BE54" s="46">
        <f>VLOOKUP($H54,[4]IRA!$H$7:$CH$470,70,FALSE)</f>
        <v>0</v>
      </c>
      <c r="BF54" s="46">
        <f>VLOOKUP($H54,[4]IRA!$H$7:$CH$470,71,FALSE)</f>
        <v>1</v>
      </c>
      <c r="BG54" s="46">
        <f>VLOOKUP($H54,[4]IRA!$H$7:$CH$470,72,FALSE)</f>
        <v>0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>
        <v>116</v>
      </c>
      <c r="BP54" s="14">
        <f t="shared" si="10"/>
        <v>8</v>
      </c>
      <c r="BQ54" s="21">
        <f t="shared" si="11"/>
        <v>6.8965517241379309E-2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5" x14ac:dyDescent="0.2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47">
        <f>VLOOKUP($H55,[1]EDA!$H$6:$BH$469,42,FALSE)</f>
        <v>15</v>
      </c>
      <c r="K55" s="46">
        <f>VLOOKUP($H55,[1]EDA!$H$6:$BH$469,43,FALSE)</f>
        <v>4</v>
      </c>
      <c r="L55" s="46">
        <f>VLOOKUP($H55,[1]EDA!$H$6:$BH$469,44,FALSE)</f>
        <v>4</v>
      </c>
      <c r="M55" s="46">
        <f>VLOOKUP($H55,[1]EDA!$H$6:$BH$469,45,FALSE)</f>
        <v>4</v>
      </c>
      <c r="N55" s="46">
        <f>VLOOKUP($H55,[1]EDA!$H$6:$BH$469,46,FALSE)</f>
        <v>6</v>
      </c>
      <c r="O55" s="46">
        <f>VLOOKUP($H55,[1]EDA!$H$6:$BH$469,47,FALSE)</f>
        <v>3</v>
      </c>
      <c r="P55" s="46">
        <f>VLOOKUP($H55,[1]EDA!$H$6:$BH$469,48,FALSE)</f>
        <v>0</v>
      </c>
      <c r="Q55" s="46">
        <f>VLOOKUP($H55,[1]EDA!$H$6:$BH$469,49,FALSE)</f>
        <v>2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>
        <v>41</v>
      </c>
      <c r="W55" s="14">
        <f t="shared" si="4"/>
        <v>38</v>
      </c>
      <c r="X55" s="21">
        <f t="shared" si="5"/>
        <v>0.92682926829268297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>
        <v>0</v>
      </c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>
        <v>0</v>
      </c>
      <c r="BA55" s="24">
        <f t="shared" si="8"/>
        <v>0</v>
      </c>
      <c r="BB55" s="21">
        <f t="shared" si="9"/>
        <v>0</v>
      </c>
      <c r="BC55" s="46">
        <f>VLOOKUP($H55,[4]IRA!$H$7:$CH$470,68,FALSE)</f>
        <v>8</v>
      </c>
      <c r="BD55" s="46">
        <f>VLOOKUP($H55,[4]IRA!$H$7:$CH$470,69,FALSE)</f>
        <v>5</v>
      </c>
      <c r="BE55" s="46">
        <f>VLOOKUP($H55,[4]IRA!$H$7:$CH$470,70,FALSE)</f>
        <v>9</v>
      </c>
      <c r="BF55" s="46">
        <f>VLOOKUP($H55,[4]IRA!$H$7:$CH$470,71,FALSE)</f>
        <v>10</v>
      </c>
      <c r="BG55" s="46">
        <f>VLOOKUP($H55,[4]IRA!$H$7:$CH$470,72,FALSE)</f>
        <v>2</v>
      </c>
      <c r="BH55" s="46">
        <f>VLOOKUP($H55,[4]IRA!$H$7:$CH$470,73,FALSE)</f>
        <v>1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>
        <v>125</v>
      </c>
      <c r="BP55" s="14">
        <f t="shared" si="10"/>
        <v>35</v>
      </c>
      <c r="BQ55" s="21">
        <f t="shared" si="11"/>
        <v>0.28000000000000003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5" x14ac:dyDescent="0.2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47">
        <f>VLOOKUP($H56,[1]EDA!$H$6:$BH$469,42,FALSE)</f>
        <v>6</v>
      </c>
      <c r="K56" s="46">
        <f>VLOOKUP($H56,[1]EDA!$H$6:$BH$469,43,FALSE)</f>
        <v>6</v>
      </c>
      <c r="L56" s="46">
        <f>VLOOKUP($H56,[1]EDA!$H$6:$BH$469,44,FALSE)</f>
        <v>3</v>
      </c>
      <c r="M56" s="46">
        <f>VLOOKUP($H56,[1]EDA!$H$6:$BH$469,45,FALSE)</f>
        <v>6</v>
      </c>
      <c r="N56" s="46">
        <f>VLOOKUP($H56,[1]EDA!$H$6:$BH$469,46,FALSE)</f>
        <v>8</v>
      </c>
      <c r="O56" s="46">
        <f>VLOOKUP($H56,[1]EDA!$H$6:$BH$469,47,FALSE)</f>
        <v>9</v>
      </c>
      <c r="P56" s="46">
        <f>VLOOKUP($H56,[1]EDA!$H$6:$BH$469,48,FALSE)</f>
        <v>11</v>
      </c>
      <c r="Q56" s="46">
        <f>VLOOKUP($H56,[1]EDA!$H$6:$BH$469,49,FALSE)</f>
        <v>3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>
        <v>164</v>
      </c>
      <c r="W56" s="14">
        <f t="shared" si="4"/>
        <v>52</v>
      </c>
      <c r="X56" s="21">
        <f t="shared" si="5"/>
        <v>0.31707317073170732</v>
      </c>
      <c r="Y56" s="46">
        <f>VLOOKUP($H56,[2]EDA!$H$6:$AU$469,29,FALSE)</f>
        <v>0</v>
      </c>
      <c r="Z56" s="46">
        <f>VLOOKUP($H56,[2]EDA!$H$6:$AU$469,30,FALSE)</f>
        <v>1</v>
      </c>
      <c r="AA56" s="46">
        <f>VLOOKUP($H56,[2]EDA!$H$6:$AU$469,31,FALSE)</f>
        <v>0</v>
      </c>
      <c r="AB56" s="46">
        <f>VLOOKUP($H56,[2]EDA!$H$6:$AU$469,32,FALSE)</f>
        <v>3</v>
      </c>
      <c r="AC56" s="46">
        <f>VLOOKUP($H56,[2]EDA!$H$6:$AU$469,33,FALSE)</f>
        <v>2</v>
      </c>
      <c r="AD56" s="46">
        <f>VLOOKUP($H56,[2]EDA!$H$6:$AU$469,34,FALSE)</f>
        <v>0</v>
      </c>
      <c r="AE56" s="46">
        <f>VLOOKUP($H56,[2]EDA!$H$6:$AU$469,35,FALSE)</f>
        <v>2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>
        <v>7</v>
      </c>
      <c r="AL56" s="49">
        <f t="shared" si="6"/>
        <v>8</v>
      </c>
      <c r="AM56" s="21">
        <f t="shared" si="7"/>
        <v>1.1428571428571428</v>
      </c>
      <c r="AN56" s="46">
        <f>VLOOKUP($H56,[3]IRA!$H$6:$BH$469,42,FALSE)</f>
        <v>0</v>
      </c>
      <c r="AO56" s="46">
        <f>VLOOKUP($H56,[3]IRA!$H$6:$BH$469,43,FALSE)</f>
        <v>4</v>
      </c>
      <c r="AP56" s="46">
        <f>VLOOKUP($H56,[3]IRA!$H$6:$BH$469,44,FALSE)</f>
        <v>1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>
        <v>0</v>
      </c>
      <c r="BA56" s="24">
        <f t="shared" si="8"/>
        <v>5</v>
      </c>
      <c r="BB56" s="21">
        <f t="shared" si="9"/>
        <v>0</v>
      </c>
      <c r="BC56" s="46">
        <f>VLOOKUP($H56,[4]IRA!$H$7:$CH$470,68,FALSE)</f>
        <v>3</v>
      </c>
      <c r="BD56" s="46">
        <f>VLOOKUP($H56,[4]IRA!$H$7:$CH$470,69,FALSE)</f>
        <v>5</v>
      </c>
      <c r="BE56" s="46">
        <f>VLOOKUP($H56,[4]IRA!$H$7:$CH$470,70,FALSE)</f>
        <v>4</v>
      </c>
      <c r="BF56" s="46">
        <f>VLOOKUP($H56,[4]IRA!$H$7:$CH$470,71,FALSE)</f>
        <v>8</v>
      </c>
      <c r="BG56" s="46">
        <f>VLOOKUP($H56,[4]IRA!$H$7:$CH$470,72,FALSE)</f>
        <v>3</v>
      </c>
      <c r="BH56" s="46">
        <f>VLOOKUP($H56,[4]IRA!$H$7:$CH$470,73,FALSE)</f>
        <v>3</v>
      </c>
      <c r="BI56" s="46">
        <f>VLOOKUP($H56,[4]IRA!$H$7:$CH$470,74,FALSE)</f>
        <v>5</v>
      </c>
      <c r="BJ56" s="46">
        <f>VLOOKUP($H56,[4]IRA!$H$7:$CH$470,75,FALSE)</f>
        <v>8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>
        <v>814</v>
      </c>
      <c r="BP56" s="14">
        <f t="shared" si="10"/>
        <v>39</v>
      </c>
      <c r="BQ56" s="21">
        <f t="shared" si="11"/>
        <v>4.7911547911547912E-2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5" x14ac:dyDescent="0.2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47">
        <f>VLOOKUP($H57,[1]EDA!$H$6:$BH$469,42,FALSE)</f>
        <v>0</v>
      </c>
      <c r="K57" s="46">
        <f>VLOOKUP($H57,[1]EDA!$H$6:$BH$469,43,FALSE)</f>
        <v>2</v>
      </c>
      <c r="L57" s="46">
        <f>VLOOKUP($H57,[1]EDA!$H$6:$BH$469,44,FALSE)</f>
        <v>2</v>
      </c>
      <c r="M57" s="46">
        <f>VLOOKUP($H57,[1]EDA!$H$6:$BH$469,45,FALSE)</f>
        <v>1</v>
      </c>
      <c r="N57" s="46">
        <f>VLOOKUP($H57,[1]EDA!$H$6:$BH$469,46,FALSE)</f>
        <v>1</v>
      </c>
      <c r="O57" s="46">
        <f>VLOOKUP($H57,[1]EDA!$H$6:$BH$469,47,FALSE)</f>
        <v>6</v>
      </c>
      <c r="P57" s="46">
        <f>VLOOKUP($H57,[1]EDA!$H$6:$BH$469,48,FALSE)</f>
        <v>2</v>
      </c>
      <c r="Q57" s="46">
        <f>VLOOKUP($H57,[1]EDA!$H$6:$BH$469,49,FALSE)</f>
        <v>4</v>
      </c>
      <c r="R57" s="46">
        <f>VLOOKUP($H57,[1]EDA!$H$6:$BH$469,50,FALSE)</f>
        <v>1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>
        <v>28</v>
      </c>
      <c r="W57" s="14">
        <f t="shared" si="4"/>
        <v>19</v>
      </c>
      <c r="X57" s="21">
        <f t="shared" si="5"/>
        <v>0.6785714285714286</v>
      </c>
      <c r="Y57" s="46">
        <f>VLOOKUP($H57,[2]EDA!$H$6:$AU$469,29,FALSE)</f>
        <v>1</v>
      </c>
      <c r="Z57" s="46">
        <f>VLOOKUP($H57,[2]EDA!$H$6:$AU$469,30,FALSE)</f>
        <v>0</v>
      </c>
      <c r="AA57" s="46">
        <f>VLOOKUP($H57,[2]EDA!$H$6:$AU$469,31,FALSE)</f>
        <v>0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>
        <v>0</v>
      </c>
      <c r="AL57" s="49">
        <f t="shared" si="6"/>
        <v>1</v>
      </c>
      <c r="AM57" s="21">
        <f t="shared" si="7"/>
        <v>0</v>
      </c>
      <c r="AN57" s="46">
        <f>VLOOKUP($H57,[3]IRA!$H$6:$BH$469,42,FALSE)</f>
        <v>2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0</v>
      </c>
      <c r="AR57" s="46">
        <f>VLOOKUP($H57,[3]IRA!$H$6:$BH$469,46,FALSE)</f>
        <v>1</v>
      </c>
      <c r="AS57" s="46">
        <f>VLOOKUP($H57,[3]IRA!$H$6:$BH$469,47,FALSE)</f>
        <v>1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1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>
        <v>11</v>
      </c>
      <c r="BA57" s="24">
        <f t="shared" si="8"/>
        <v>5</v>
      </c>
      <c r="BB57" s="21">
        <f t="shared" si="9"/>
        <v>0.45454545454545453</v>
      </c>
      <c r="BC57" s="46">
        <f>VLOOKUP($H57,[4]IRA!$H$7:$CH$470,68,FALSE)</f>
        <v>2</v>
      </c>
      <c r="BD57" s="46">
        <f>VLOOKUP($H57,[4]IRA!$H$7:$CH$470,69,FALSE)</f>
        <v>0</v>
      </c>
      <c r="BE57" s="46">
        <f>VLOOKUP($H57,[4]IRA!$H$7:$CH$470,70,FALSE)</f>
        <v>0</v>
      </c>
      <c r="BF57" s="46">
        <f>VLOOKUP($H57,[4]IRA!$H$7:$CH$470,71,FALSE)</f>
        <v>0</v>
      </c>
      <c r="BG57" s="46">
        <f>VLOOKUP($H57,[4]IRA!$H$7:$CH$470,72,FALSE)</f>
        <v>1</v>
      </c>
      <c r="BH57" s="46">
        <f>VLOOKUP($H57,[4]IRA!$H$7:$CH$470,73,FALSE)</f>
        <v>2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1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>
        <v>128</v>
      </c>
      <c r="BP57" s="14">
        <f t="shared" si="10"/>
        <v>6</v>
      </c>
      <c r="BQ57" s="21">
        <f t="shared" si="11"/>
        <v>4.6875E-2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5" x14ac:dyDescent="0.2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47">
        <f>VLOOKUP($H58,[1]EDA!$H$6:$BH$469,42,FALSE)</f>
        <v>7</v>
      </c>
      <c r="K58" s="46">
        <f>VLOOKUP($H58,[1]EDA!$H$6:$BH$469,43,FALSE)</f>
        <v>3</v>
      </c>
      <c r="L58" s="46">
        <f>VLOOKUP($H58,[1]EDA!$H$6:$BH$469,44,FALSE)</f>
        <v>3</v>
      </c>
      <c r="M58" s="46">
        <f>VLOOKUP($H58,[1]EDA!$H$6:$BH$469,45,FALSE)</f>
        <v>4</v>
      </c>
      <c r="N58" s="46">
        <f>VLOOKUP($H58,[1]EDA!$H$6:$BH$469,46,FALSE)</f>
        <v>0</v>
      </c>
      <c r="O58" s="46">
        <f>VLOOKUP($H58,[1]EDA!$H$6:$BH$469,47,FALSE)</f>
        <v>5</v>
      </c>
      <c r="P58" s="46">
        <f>VLOOKUP($H58,[1]EDA!$H$6:$BH$469,48,FALSE)</f>
        <v>9</v>
      </c>
      <c r="Q58" s="46">
        <f>VLOOKUP($H58,[1]EDA!$H$6:$BH$469,49,FALSE)</f>
        <v>11</v>
      </c>
      <c r="R58" s="46">
        <f>VLOOKUP($H58,[1]EDA!$H$6:$BH$469,50,FALSE)</f>
        <v>4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>
        <v>171</v>
      </c>
      <c r="W58" s="14">
        <f t="shared" si="4"/>
        <v>46</v>
      </c>
      <c r="X58" s="21">
        <f t="shared" si="5"/>
        <v>0.26900584795321636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1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>
        <v>4</v>
      </c>
      <c r="AL58" s="49">
        <f t="shared" si="6"/>
        <v>1</v>
      </c>
      <c r="AM58" s="21">
        <f t="shared" si="7"/>
        <v>0.25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3</v>
      </c>
      <c r="AU58" s="46">
        <f>VLOOKUP($H58,[3]IRA!$H$6:$BH$469,49,FALSE)</f>
        <v>1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>
        <v>40</v>
      </c>
      <c r="BA58" s="24">
        <f t="shared" si="8"/>
        <v>4</v>
      </c>
      <c r="BB58" s="21">
        <f t="shared" si="9"/>
        <v>0.1</v>
      </c>
      <c r="BC58" s="46">
        <f>VLOOKUP($H58,[4]IRA!$H$7:$CH$470,68,FALSE)</f>
        <v>16</v>
      </c>
      <c r="BD58" s="46">
        <f>VLOOKUP($H58,[4]IRA!$H$7:$CH$470,69,FALSE)</f>
        <v>5</v>
      </c>
      <c r="BE58" s="46">
        <f>VLOOKUP($H58,[4]IRA!$H$7:$CH$470,70,FALSE)</f>
        <v>13</v>
      </c>
      <c r="BF58" s="46">
        <f>VLOOKUP($H58,[4]IRA!$H$7:$CH$470,71,FALSE)</f>
        <v>19</v>
      </c>
      <c r="BG58" s="46">
        <f>VLOOKUP($H58,[4]IRA!$H$7:$CH$470,72,FALSE)</f>
        <v>6</v>
      </c>
      <c r="BH58" s="46">
        <f>VLOOKUP($H58,[4]IRA!$H$7:$CH$470,73,FALSE)</f>
        <v>10</v>
      </c>
      <c r="BI58" s="46">
        <f>VLOOKUP($H58,[4]IRA!$H$7:$CH$470,74,FALSE)</f>
        <v>18</v>
      </c>
      <c r="BJ58" s="46">
        <f>VLOOKUP($H58,[4]IRA!$H$7:$CH$470,75,FALSE)</f>
        <v>15</v>
      </c>
      <c r="BK58" s="46">
        <f>VLOOKUP($H58,[4]IRA!$H$7:$CH$470,76,FALSE)</f>
        <v>6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>
        <v>553</v>
      </c>
      <c r="BP58" s="14">
        <f t="shared" si="10"/>
        <v>108</v>
      </c>
      <c r="BQ58" s="21">
        <f t="shared" si="11"/>
        <v>0.19529837251356238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5" x14ac:dyDescent="0.2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47">
        <f>VLOOKUP($H59,[1]EDA!$H$6:$BH$469,42,FALSE)</f>
        <v>1</v>
      </c>
      <c r="K59" s="46">
        <f>VLOOKUP($H59,[1]EDA!$H$6:$BH$469,43,FALSE)</f>
        <v>0</v>
      </c>
      <c r="L59" s="46">
        <f>VLOOKUP($H59,[1]EDA!$H$6:$BH$469,44,FALSE)</f>
        <v>2</v>
      </c>
      <c r="M59" s="46">
        <f>VLOOKUP($H59,[1]EDA!$H$6:$BH$469,45,FALSE)</f>
        <v>7</v>
      </c>
      <c r="N59" s="46">
        <f>VLOOKUP($H59,[1]EDA!$H$6:$BH$469,46,FALSE)</f>
        <v>9</v>
      </c>
      <c r="O59" s="46">
        <f>VLOOKUP($H59,[1]EDA!$H$6:$BH$469,47,FALSE)</f>
        <v>5</v>
      </c>
      <c r="P59" s="46">
        <f>VLOOKUP($H59,[1]EDA!$H$6:$BH$469,48,FALSE)</f>
        <v>4</v>
      </c>
      <c r="Q59" s="46">
        <f>VLOOKUP($H59,[1]EDA!$H$6:$BH$469,49,FALSE)</f>
        <v>16</v>
      </c>
      <c r="R59" s="46">
        <f>VLOOKUP($H59,[1]EDA!$H$6:$BH$469,50,FALSE)</f>
        <v>11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>
        <v>224</v>
      </c>
      <c r="W59" s="14">
        <f t="shared" si="4"/>
        <v>55</v>
      </c>
      <c r="X59" s="21">
        <f t="shared" si="5"/>
        <v>0.24553571428571427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2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>
        <v>89</v>
      </c>
      <c r="AL59" s="49">
        <f t="shared" si="6"/>
        <v>2</v>
      </c>
      <c r="AM59" s="21">
        <f t="shared" si="7"/>
        <v>2.247191011235955E-2</v>
      </c>
      <c r="AN59" s="46">
        <f>VLOOKUP($H59,[3]IRA!$H$6:$BH$469,42,FALSE)</f>
        <v>1</v>
      </c>
      <c r="AO59" s="46">
        <f>VLOOKUP($H59,[3]IRA!$H$6:$BH$469,43,FALSE)</f>
        <v>0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5</v>
      </c>
      <c r="AS59" s="46">
        <f>VLOOKUP($H59,[3]IRA!$H$6:$BH$469,47,FALSE)</f>
        <v>2</v>
      </c>
      <c r="AT59" s="46">
        <f>VLOOKUP($H59,[3]IRA!$H$6:$BH$469,48,FALSE)</f>
        <v>1</v>
      </c>
      <c r="AU59" s="46">
        <f>VLOOKUP($H59,[3]IRA!$H$6:$BH$469,49,FALSE)</f>
        <v>1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>
        <v>22</v>
      </c>
      <c r="BA59" s="24">
        <f t="shared" si="8"/>
        <v>10</v>
      </c>
      <c r="BB59" s="21">
        <f t="shared" si="9"/>
        <v>0.45454545454545453</v>
      </c>
      <c r="BC59" s="46">
        <f>VLOOKUP($H59,[4]IRA!$H$7:$CH$470,68,FALSE)</f>
        <v>6</v>
      </c>
      <c r="BD59" s="46">
        <f>VLOOKUP($H59,[4]IRA!$H$7:$CH$470,69,FALSE)</f>
        <v>11</v>
      </c>
      <c r="BE59" s="46">
        <f>VLOOKUP($H59,[4]IRA!$H$7:$CH$470,70,FALSE)</f>
        <v>8</v>
      </c>
      <c r="BF59" s="46">
        <f>VLOOKUP($H59,[4]IRA!$H$7:$CH$470,71,FALSE)</f>
        <v>5</v>
      </c>
      <c r="BG59" s="46">
        <f>VLOOKUP($H59,[4]IRA!$H$7:$CH$470,72,FALSE)</f>
        <v>13</v>
      </c>
      <c r="BH59" s="46">
        <f>VLOOKUP($H59,[4]IRA!$H$7:$CH$470,73,FALSE)</f>
        <v>7</v>
      </c>
      <c r="BI59" s="46">
        <f>VLOOKUP($H59,[4]IRA!$H$7:$CH$470,74,FALSE)</f>
        <v>5</v>
      </c>
      <c r="BJ59" s="46">
        <f>VLOOKUP($H59,[4]IRA!$H$7:$CH$470,75,FALSE)</f>
        <v>6</v>
      </c>
      <c r="BK59" s="46">
        <f>VLOOKUP($H59,[4]IRA!$H$7:$CH$470,76,FALSE)</f>
        <v>8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>
        <v>954</v>
      </c>
      <c r="BP59" s="14">
        <f t="shared" si="10"/>
        <v>69</v>
      </c>
      <c r="BQ59" s="21">
        <f t="shared" si="11"/>
        <v>7.2327044025157231E-2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5" x14ac:dyDescent="0.2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47">
        <f>VLOOKUP($H60,[1]EDA!$H$6:$BH$469,42,FALSE)</f>
        <v>5</v>
      </c>
      <c r="K60" s="46">
        <f>VLOOKUP($H60,[1]EDA!$H$6:$BH$469,43,FALSE)</f>
        <v>3</v>
      </c>
      <c r="L60" s="46">
        <f>VLOOKUP($H60,[1]EDA!$H$6:$BH$469,44,FALSE)</f>
        <v>1</v>
      </c>
      <c r="M60" s="46">
        <f>VLOOKUP($H60,[1]EDA!$H$6:$BH$469,45,FALSE)</f>
        <v>0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3</v>
      </c>
      <c r="Q60" s="46">
        <f>VLOOKUP($H60,[1]EDA!$H$6:$BH$469,49,FALSE)</f>
        <v>3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>
        <v>50</v>
      </c>
      <c r="W60" s="14">
        <f t="shared" si="4"/>
        <v>15</v>
      </c>
      <c r="X60" s="21">
        <f t="shared" si="5"/>
        <v>0.3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>
        <v>1</v>
      </c>
      <c r="AL60" s="49">
        <f t="shared" si="6"/>
        <v>0</v>
      </c>
      <c r="AM60" s="21">
        <f t="shared" si="7"/>
        <v>0</v>
      </c>
      <c r="AN60" s="46">
        <f>VLOOKUP($H60,[3]IRA!$H$6:$BH$469,42,FALSE)</f>
        <v>0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>
        <v>5</v>
      </c>
      <c r="BA60" s="24">
        <f t="shared" si="8"/>
        <v>0</v>
      </c>
      <c r="BB60" s="21">
        <f t="shared" si="9"/>
        <v>0</v>
      </c>
      <c r="BC60" s="46">
        <f>VLOOKUP($H60,[4]IRA!$H$7:$CH$470,68,FALSE)</f>
        <v>6</v>
      </c>
      <c r="BD60" s="46">
        <f>VLOOKUP($H60,[4]IRA!$H$7:$CH$470,69,FALSE)</f>
        <v>3</v>
      </c>
      <c r="BE60" s="46">
        <f>VLOOKUP($H60,[4]IRA!$H$7:$CH$470,70,FALSE)</f>
        <v>7</v>
      </c>
      <c r="BF60" s="46">
        <f>VLOOKUP($H60,[4]IRA!$H$7:$CH$470,71,FALSE)</f>
        <v>3</v>
      </c>
      <c r="BG60" s="46">
        <f>VLOOKUP($H60,[4]IRA!$H$7:$CH$470,72,FALSE)</f>
        <v>1</v>
      </c>
      <c r="BH60" s="46">
        <f>VLOOKUP($H60,[4]IRA!$H$7:$CH$470,73,FALSE)</f>
        <v>4</v>
      </c>
      <c r="BI60" s="46">
        <f>VLOOKUP($H60,[4]IRA!$H$7:$CH$470,74,FALSE)</f>
        <v>3</v>
      </c>
      <c r="BJ60" s="46">
        <f>VLOOKUP($H60,[4]IRA!$H$7:$CH$470,75,FALSE)</f>
        <v>0</v>
      </c>
      <c r="BK60" s="46">
        <f>VLOOKUP($H60,[4]IRA!$H$7:$CH$470,76,FALSE)</f>
        <v>1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>
        <v>140</v>
      </c>
      <c r="BP60" s="14">
        <f t="shared" si="10"/>
        <v>28</v>
      </c>
      <c r="BQ60" s="21">
        <f t="shared" si="11"/>
        <v>0.2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5" x14ac:dyDescent="0.2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47">
        <f>VLOOKUP($H61,[1]EDA!$H$6:$BH$469,42,FALSE)</f>
        <v>2</v>
      </c>
      <c r="K61" s="46">
        <f>VLOOKUP($H61,[1]EDA!$H$6:$BH$469,43,FALSE)</f>
        <v>0</v>
      </c>
      <c r="L61" s="46">
        <f>VLOOKUP($H61,[1]EDA!$H$6:$BH$469,44,FALSE)</f>
        <v>3</v>
      </c>
      <c r="M61" s="46">
        <f>VLOOKUP($H61,[1]EDA!$H$6:$BH$469,45,FALSE)</f>
        <v>0</v>
      </c>
      <c r="N61" s="46">
        <f>VLOOKUP($H61,[1]EDA!$H$6:$BH$469,46,FALSE)</f>
        <v>1</v>
      </c>
      <c r="O61" s="46">
        <f>VLOOKUP($H61,[1]EDA!$H$6:$BH$469,47,FALSE)</f>
        <v>1</v>
      </c>
      <c r="P61" s="46">
        <f>VLOOKUP($H61,[1]EDA!$H$6:$BH$469,48,FALSE)</f>
        <v>1</v>
      </c>
      <c r="Q61" s="46">
        <f>VLOOKUP($H61,[1]EDA!$H$6:$BH$469,49,FALSE)</f>
        <v>4</v>
      </c>
      <c r="R61" s="46">
        <f>VLOOKUP($H61,[1]EDA!$H$6:$BH$469,50,FALSE)</f>
        <v>8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>
        <v>52</v>
      </c>
      <c r="W61" s="14">
        <f t="shared" si="4"/>
        <v>20</v>
      </c>
      <c r="X61" s="21">
        <f t="shared" si="5"/>
        <v>0.38461538461538464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>
        <v>2</v>
      </c>
      <c r="AL61" s="49">
        <f t="shared" si="6"/>
        <v>0</v>
      </c>
      <c r="AM61" s="21">
        <f t="shared" si="7"/>
        <v>0</v>
      </c>
      <c r="AN61" s="46">
        <f>VLOOKUP($H61,[3]IRA!$H$6:$BH$469,42,FALSE)</f>
        <v>0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1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>
        <v>1</v>
      </c>
      <c r="BA61" s="24">
        <f t="shared" si="8"/>
        <v>1</v>
      </c>
      <c r="BB61" s="21">
        <f t="shared" si="9"/>
        <v>1</v>
      </c>
      <c r="BC61" s="46">
        <f>VLOOKUP($H61,[4]IRA!$H$7:$CH$470,68,FALSE)</f>
        <v>1</v>
      </c>
      <c r="BD61" s="46">
        <f>VLOOKUP($H61,[4]IRA!$H$7:$CH$470,69,FALSE)</f>
        <v>2</v>
      </c>
      <c r="BE61" s="46">
        <f>VLOOKUP($H61,[4]IRA!$H$7:$CH$470,70,FALSE)</f>
        <v>1</v>
      </c>
      <c r="BF61" s="46">
        <f>VLOOKUP($H61,[4]IRA!$H$7:$CH$470,71,FALSE)</f>
        <v>2</v>
      </c>
      <c r="BG61" s="46">
        <f>VLOOKUP($H61,[4]IRA!$H$7:$CH$470,72,FALSE)</f>
        <v>2</v>
      </c>
      <c r="BH61" s="46">
        <f>VLOOKUP($H61,[4]IRA!$H$7:$CH$470,73,FALSE)</f>
        <v>8</v>
      </c>
      <c r="BI61" s="46">
        <f>VLOOKUP($H61,[4]IRA!$H$7:$CH$470,74,FALSE)</f>
        <v>3</v>
      </c>
      <c r="BJ61" s="46">
        <f>VLOOKUP($H61,[4]IRA!$H$7:$CH$470,75,FALSE)</f>
        <v>2</v>
      </c>
      <c r="BK61" s="46">
        <f>VLOOKUP($H61,[4]IRA!$H$7:$CH$470,76,FALSE)</f>
        <v>1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>
        <v>101</v>
      </c>
      <c r="BP61" s="14">
        <f t="shared" si="10"/>
        <v>22</v>
      </c>
      <c r="BQ61" s="21">
        <f t="shared" si="11"/>
        <v>0.21782178217821782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5" x14ac:dyDescent="0.2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47">
        <f>VLOOKUP($H62,[1]EDA!$H$6:$BH$469,42,FALSE)</f>
        <v>6</v>
      </c>
      <c r="K62" s="46">
        <f>VLOOKUP($H62,[1]EDA!$H$6:$BH$469,43,FALSE)</f>
        <v>4</v>
      </c>
      <c r="L62" s="46">
        <f>VLOOKUP($H62,[1]EDA!$H$6:$BH$469,44,FALSE)</f>
        <v>1</v>
      </c>
      <c r="M62" s="46">
        <f>VLOOKUP($H62,[1]EDA!$H$6:$BH$469,45,FALSE)</f>
        <v>3</v>
      </c>
      <c r="N62" s="46">
        <f>VLOOKUP($H62,[1]EDA!$H$6:$BH$469,46,FALSE)</f>
        <v>10</v>
      </c>
      <c r="O62" s="46">
        <f>VLOOKUP($H62,[1]EDA!$H$6:$BH$469,47,FALSE)</f>
        <v>8</v>
      </c>
      <c r="P62" s="46">
        <f>VLOOKUP($H62,[1]EDA!$H$6:$BH$469,48,FALSE)</f>
        <v>1</v>
      </c>
      <c r="Q62" s="46">
        <f>VLOOKUP($H62,[1]EDA!$H$6:$BH$469,49,FALSE)</f>
        <v>9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>
        <v>64</v>
      </c>
      <c r="W62" s="14">
        <f t="shared" si="4"/>
        <v>42</v>
      </c>
      <c r="X62" s="21">
        <f t="shared" si="5"/>
        <v>0.65625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>
        <v>1</v>
      </c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>
        <v>1</v>
      </c>
      <c r="BA62" s="24">
        <f t="shared" si="8"/>
        <v>0</v>
      </c>
      <c r="BB62" s="21">
        <f t="shared" si="9"/>
        <v>0</v>
      </c>
      <c r="BC62" s="46">
        <f>VLOOKUP($H62,[4]IRA!$H$7:$CH$470,68,FALSE)</f>
        <v>5</v>
      </c>
      <c r="BD62" s="46">
        <f>VLOOKUP($H62,[4]IRA!$H$7:$CH$470,69,FALSE)</f>
        <v>1</v>
      </c>
      <c r="BE62" s="46">
        <f>VLOOKUP($H62,[4]IRA!$H$7:$CH$470,70,FALSE)</f>
        <v>5</v>
      </c>
      <c r="BF62" s="46">
        <f>VLOOKUP($H62,[4]IRA!$H$7:$CH$470,71,FALSE)</f>
        <v>2</v>
      </c>
      <c r="BG62" s="46">
        <f>VLOOKUP($H62,[4]IRA!$H$7:$CH$470,72,FALSE)</f>
        <v>11</v>
      </c>
      <c r="BH62" s="46">
        <f>VLOOKUP($H62,[4]IRA!$H$7:$CH$470,73,FALSE)</f>
        <v>2</v>
      </c>
      <c r="BI62" s="46">
        <f>VLOOKUP($H62,[4]IRA!$H$7:$CH$470,74,FALSE)</f>
        <v>3</v>
      </c>
      <c r="BJ62" s="46">
        <f>VLOOKUP($H62,[4]IRA!$H$7:$CH$470,75,FALSE)</f>
        <v>5</v>
      </c>
      <c r="BK62" s="46">
        <f>VLOOKUP($H62,[4]IRA!$H$7:$CH$470,76,FALSE)</f>
        <v>5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>
        <v>123</v>
      </c>
      <c r="BP62" s="14">
        <f t="shared" si="10"/>
        <v>39</v>
      </c>
      <c r="BQ62" s="21">
        <f t="shared" si="11"/>
        <v>0.31707317073170732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5" x14ac:dyDescent="0.2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47">
        <f>VLOOKUP($H63,[1]EDA!$H$6:$BH$469,42,FALSE)</f>
        <v>3</v>
      </c>
      <c r="K63" s="46">
        <f>VLOOKUP($H63,[1]EDA!$H$6:$BH$469,43,FALSE)</f>
        <v>1</v>
      </c>
      <c r="L63" s="46">
        <f>VLOOKUP($H63,[1]EDA!$H$6:$BH$469,44,FALSE)</f>
        <v>1</v>
      </c>
      <c r="M63" s="46">
        <f>VLOOKUP($H63,[1]EDA!$H$6:$BH$469,45,FALSE)</f>
        <v>0</v>
      </c>
      <c r="N63" s="46">
        <f>VLOOKUP($H63,[1]EDA!$H$6:$BH$469,46,FALSE)</f>
        <v>4</v>
      </c>
      <c r="O63" s="46">
        <f>VLOOKUP($H63,[1]EDA!$H$6:$BH$469,47,FALSE)</f>
        <v>1</v>
      </c>
      <c r="P63" s="46">
        <f>VLOOKUP($H63,[1]EDA!$H$6:$BH$469,48,FALSE)</f>
        <v>1</v>
      </c>
      <c r="Q63" s="46">
        <f>VLOOKUP($H63,[1]EDA!$H$6:$BH$469,49,FALSE)</f>
        <v>1</v>
      </c>
      <c r="R63" s="46">
        <f>VLOOKUP($H63,[1]EDA!$H$6:$BH$469,50,FALSE)</f>
        <v>3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>
        <v>90</v>
      </c>
      <c r="W63" s="14">
        <f t="shared" si="4"/>
        <v>15</v>
      </c>
      <c r="X63" s="21">
        <f t="shared" si="5"/>
        <v>0.16666666666666666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>
        <v>1</v>
      </c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>
        <v>3</v>
      </c>
      <c r="BA63" s="24">
        <f t="shared" si="8"/>
        <v>0</v>
      </c>
      <c r="BB63" s="21">
        <f t="shared" si="9"/>
        <v>0</v>
      </c>
      <c r="BC63" s="46">
        <f>VLOOKUP($H63,[4]IRA!$H$7:$CH$470,68,FALSE)</f>
        <v>2</v>
      </c>
      <c r="BD63" s="46">
        <f>VLOOKUP($H63,[4]IRA!$H$7:$CH$470,69,FALSE)</f>
        <v>0</v>
      </c>
      <c r="BE63" s="46">
        <f>VLOOKUP($H63,[4]IRA!$H$7:$CH$470,70,FALSE)</f>
        <v>1</v>
      </c>
      <c r="BF63" s="46">
        <f>VLOOKUP($H63,[4]IRA!$H$7:$CH$470,71,FALSE)</f>
        <v>2</v>
      </c>
      <c r="BG63" s="46">
        <f>VLOOKUP($H63,[4]IRA!$H$7:$CH$470,72,FALSE)</f>
        <v>5</v>
      </c>
      <c r="BH63" s="46">
        <f>VLOOKUP($H63,[4]IRA!$H$7:$CH$470,73,FALSE)</f>
        <v>2</v>
      </c>
      <c r="BI63" s="46">
        <f>VLOOKUP($H63,[4]IRA!$H$7:$CH$470,74,FALSE)</f>
        <v>1</v>
      </c>
      <c r="BJ63" s="46">
        <f>VLOOKUP($H63,[4]IRA!$H$7:$CH$470,75,FALSE)</f>
        <v>1</v>
      </c>
      <c r="BK63" s="46">
        <f>VLOOKUP($H63,[4]IRA!$H$7:$CH$470,76,FALSE)</f>
        <v>1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>
        <v>82</v>
      </c>
      <c r="BP63" s="14">
        <f t="shared" si="10"/>
        <v>15</v>
      </c>
      <c r="BQ63" s="21">
        <f t="shared" si="11"/>
        <v>0.18292682926829268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5" x14ac:dyDescent="0.2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47">
        <f>VLOOKUP($H64,[1]EDA!$H$6:$BH$469,42,FALSE)</f>
        <v>7</v>
      </c>
      <c r="K64" s="46">
        <f>VLOOKUP($H64,[1]EDA!$H$6:$BH$469,43,FALSE)</f>
        <v>4</v>
      </c>
      <c r="L64" s="46">
        <f>VLOOKUP($H64,[1]EDA!$H$6:$BH$469,44,FALSE)</f>
        <v>1</v>
      </c>
      <c r="M64" s="46">
        <f>VLOOKUP($H64,[1]EDA!$H$6:$BH$469,45,FALSE)</f>
        <v>1</v>
      </c>
      <c r="N64" s="46">
        <f>VLOOKUP($H64,[1]EDA!$H$6:$BH$469,46,FALSE)</f>
        <v>3</v>
      </c>
      <c r="O64" s="46">
        <f>VLOOKUP($H64,[1]EDA!$H$6:$BH$469,47,FALSE)</f>
        <v>3</v>
      </c>
      <c r="P64" s="46">
        <f>VLOOKUP($H64,[1]EDA!$H$6:$BH$469,48,FALSE)</f>
        <v>4</v>
      </c>
      <c r="Q64" s="46">
        <f>VLOOKUP($H64,[1]EDA!$H$6:$BH$469,49,FALSE)</f>
        <v>1</v>
      </c>
      <c r="R64" s="46">
        <f>VLOOKUP($H64,[1]EDA!$H$6:$BH$469,50,FALSE)</f>
        <v>2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>
        <v>22</v>
      </c>
      <c r="W64" s="14">
        <f t="shared" si="4"/>
        <v>26</v>
      </c>
      <c r="X64" s="21">
        <f t="shared" si="5"/>
        <v>1.1818181818181819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>
        <v>0</v>
      </c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>
        <v>6</v>
      </c>
      <c r="BA64" s="24">
        <f t="shared" si="8"/>
        <v>0</v>
      </c>
      <c r="BB64" s="21">
        <f t="shared" si="9"/>
        <v>0</v>
      </c>
      <c r="BC64" s="46">
        <f>VLOOKUP($H64,[4]IRA!$H$7:$CH$470,68,FALSE)</f>
        <v>4</v>
      </c>
      <c r="BD64" s="46">
        <f>VLOOKUP($H64,[4]IRA!$H$7:$CH$470,69,FALSE)</f>
        <v>5</v>
      </c>
      <c r="BE64" s="46">
        <f>VLOOKUP($H64,[4]IRA!$H$7:$CH$470,70,FALSE)</f>
        <v>3</v>
      </c>
      <c r="BF64" s="46">
        <f>VLOOKUP($H64,[4]IRA!$H$7:$CH$470,71,FALSE)</f>
        <v>4</v>
      </c>
      <c r="BG64" s="46">
        <f>VLOOKUP($H64,[4]IRA!$H$7:$CH$470,72,FALSE)</f>
        <v>0</v>
      </c>
      <c r="BH64" s="46">
        <f>VLOOKUP($H64,[4]IRA!$H$7:$CH$470,73,FALSE)</f>
        <v>2</v>
      </c>
      <c r="BI64" s="46">
        <f>VLOOKUP($H64,[4]IRA!$H$7:$CH$470,74,FALSE)</f>
        <v>3</v>
      </c>
      <c r="BJ64" s="46">
        <f>VLOOKUP($H64,[4]IRA!$H$7:$CH$470,75,FALSE)</f>
        <v>0</v>
      </c>
      <c r="BK64" s="46">
        <f>VLOOKUP($H64,[4]IRA!$H$7:$CH$470,76,FALSE)</f>
        <v>1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>
        <v>72</v>
      </c>
      <c r="BP64" s="14">
        <f t="shared" si="10"/>
        <v>22</v>
      </c>
      <c r="BQ64" s="21">
        <f t="shared" si="11"/>
        <v>0.30555555555555558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5" x14ac:dyDescent="0.2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47">
        <f>VLOOKUP($H65,[1]EDA!$H$6:$BH$469,42,FALSE)</f>
        <v>9</v>
      </c>
      <c r="K65" s="46">
        <f>VLOOKUP($H65,[1]EDA!$H$6:$BH$469,43,FALSE)</f>
        <v>7</v>
      </c>
      <c r="L65" s="46">
        <f>VLOOKUP($H65,[1]EDA!$H$6:$BH$469,44,FALSE)</f>
        <v>8</v>
      </c>
      <c r="M65" s="46">
        <f>VLOOKUP($H65,[1]EDA!$H$6:$BH$469,45,FALSE)</f>
        <v>2</v>
      </c>
      <c r="N65" s="46">
        <f>VLOOKUP($H65,[1]EDA!$H$6:$BH$469,46,FALSE)</f>
        <v>6</v>
      </c>
      <c r="O65" s="46">
        <f>VLOOKUP($H65,[1]EDA!$H$6:$BH$469,47,FALSE)</f>
        <v>2</v>
      </c>
      <c r="P65" s="46">
        <f>VLOOKUP($H65,[1]EDA!$H$6:$BH$469,48,FALSE)</f>
        <v>0</v>
      </c>
      <c r="Q65" s="46">
        <f>VLOOKUP($H65,[1]EDA!$H$6:$BH$469,49,FALSE)</f>
        <v>10</v>
      </c>
      <c r="R65" s="46">
        <f>VLOOKUP($H65,[1]EDA!$H$6:$BH$469,50,FALSE)</f>
        <v>6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>
        <v>145</v>
      </c>
      <c r="W65" s="14">
        <f t="shared" si="4"/>
        <v>50</v>
      </c>
      <c r="X65" s="21">
        <f t="shared" si="5"/>
        <v>0.34482758620689657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>
        <v>29</v>
      </c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1</v>
      </c>
      <c r="AV65" s="46">
        <f>VLOOKUP($H65,[3]IRA!$H$6:$BH$469,50,FALSE)</f>
        <v>3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>
        <v>3</v>
      </c>
      <c r="BA65" s="24">
        <f t="shared" si="8"/>
        <v>4</v>
      </c>
      <c r="BB65" s="21">
        <f t="shared" si="9"/>
        <v>1.3333333333333333</v>
      </c>
      <c r="BC65" s="46">
        <f>VLOOKUP($H65,[4]IRA!$H$7:$CH$470,68,FALSE)</f>
        <v>33</v>
      </c>
      <c r="BD65" s="46">
        <f>VLOOKUP($H65,[4]IRA!$H$7:$CH$470,69,FALSE)</f>
        <v>28</v>
      </c>
      <c r="BE65" s="46">
        <f>VLOOKUP($H65,[4]IRA!$H$7:$CH$470,70,FALSE)</f>
        <v>30</v>
      </c>
      <c r="BF65" s="46">
        <f>VLOOKUP($H65,[4]IRA!$H$7:$CH$470,71,FALSE)</f>
        <v>19</v>
      </c>
      <c r="BG65" s="46">
        <f>VLOOKUP($H65,[4]IRA!$H$7:$CH$470,72,FALSE)</f>
        <v>14</v>
      </c>
      <c r="BH65" s="46">
        <f>VLOOKUP($H65,[4]IRA!$H$7:$CH$470,73,FALSE)</f>
        <v>11</v>
      </c>
      <c r="BI65" s="46">
        <f>VLOOKUP($H65,[4]IRA!$H$7:$CH$470,74,FALSE)</f>
        <v>4</v>
      </c>
      <c r="BJ65" s="46">
        <f>VLOOKUP($H65,[4]IRA!$H$7:$CH$470,75,FALSE)</f>
        <v>13</v>
      </c>
      <c r="BK65" s="46">
        <f>VLOOKUP($H65,[4]IRA!$H$7:$CH$470,76,FALSE)</f>
        <v>10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>
        <v>407</v>
      </c>
      <c r="BP65" s="14">
        <f t="shared" si="10"/>
        <v>162</v>
      </c>
      <c r="BQ65" s="21">
        <f t="shared" si="11"/>
        <v>0.39803439803439805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5" x14ac:dyDescent="0.2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47">
        <f>VLOOKUP($H66,[1]EDA!$H$6:$BH$469,42,FALSE)</f>
        <v>1</v>
      </c>
      <c r="K66" s="46">
        <f>VLOOKUP($H66,[1]EDA!$H$6:$BH$469,43,FALSE)</f>
        <v>2</v>
      </c>
      <c r="L66" s="46">
        <f>VLOOKUP($H66,[1]EDA!$H$6:$BH$469,44,FALSE)</f>
        <v>1</v>
      </c>
      <c r="M66" s="46">
        <f>VLOOKUP($H66,[1]EDA!$H$6:$BH$469,45,FALSE)</f>
        <v>2</v>
      </c>
      <c r="N66" s="46">
        <f>VLOOKUP($H66,[1]EDA!$H$6:$BH$469,46,FALSE)</f>
        <v>5</v>
      </c>
      <c r="O66" s="46">
        <f>VLOOKUP($H66,[1]EDA!$H$6:$BH$469,47,FALSE)</f>
        <v>4</v>
      </c>
      <c r="P66" s="46">
        <f>VLOOKUP($H66,[1]EDA!$H$6:$BH$469,48,FALSE)</f>
        <v>3</v>
      </c>
      <c r="Q66" s="46">
        <f>VLOOKUP($H66,[1]EDA!$H$6:$BH$469,49,FALSE)</f>
        <v>2</v>
      </c>
      <c r="R66" s="46">
        <f>VLOOKUP($H66,[1]EDA!$H$6:$BH$469,50,FALSE)</f>
        <v>4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>
        <v>126</v>
      </c>
      <c r="W66" s="14">
        <f t="shared" si="4"/>
        <v>24</v>
      </c>
      <c r="X66" s="21">
        <f t="shared" si="5"/>
        <v>0.19047619047619047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0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>
        <v>1</v>
      </c>
      <c r="AL66" s="49">
        <f t="shared" si="6"/>
        <v>0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0</v>
      </c>
      <c r="AQ66" s="46">
        <f>VLOOKUP($H66,[3]IRA!$H$6:$BH$469,45,FALSE)</f>
        <v>0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>
        <v>5</v>
      </c>
      <c r="BA66" s="24">
        <f t="shared" si="8"/>
        <v>0</v>
      </c>
      <c r="BB66" s="21">
        <f t="shared" si="9"/>
        <v>0</v>
      </c>
      <c r="BC66" s="46">
        <f>VLOOKUP($H66,[4]IRA!$H$7:$CH$470,68,FALSE)</f>
        <v>5</v>
      </c>
      <c r="BD66" s="46">
        <f>VLOOKUP($H66,[4]IRA!$H$7:$CH$470,69,FALSE)</f>
        <v>1</v>
      </c>
      <c r="BE66" s="46">
        <f>VLOOKUP($H66,[4]IRA!$H$7:$CH$470,70,FALSE)</f>
        <v>1</v>
      </c>
      <c r="BF66" s="46">
        <f>VLOOKUP($H66,[4]IRA!$H$7:$CH$470,71,FALSE)</f>
        <v>0</v>
      </c>
      <c r="BG66" s="46">
        <f>VLOOKUP($H66,[4]IRA!$H$7:$CH$470,72,FALSE)</f>
        <v>0</v>
      </c>
      <c r="BH66" s="46">
        <f>VLOOKUP($H66,[4]IRA!$H$7:$CH$470,73,FALSE)</f>
        <v>1</v>
      </c>
      <c r="BI66" s="46">
        <f>VLOOKUP($H66,[4]IRA!$H$7:$CH$470,74,FALSE)</f>
        <v>1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>
        <v>181</v>
      </c>
      <c r="BP66" s="14">
        <f t="shared" si="10"/>
        <v>9</v>
      </c>
      <c r="BQ66" s="21">
        <f t="shared" si="11"/>
        <v>4.9723756906077346E-2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5" x14ac:dyDescent="0.2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47">
        <f>VLOOKUP($H67,[1]EDA!$H$6:$BH$469,42,FALSE)</f>
        <v>2</v>
      </c>
      <c r="K67" s="46">
        <f>VLOOKUP($H67,[1]EDA!$H$6:$BH$469,43,FALSE)</f>
        <v>2</v>
      </c>
      <c r="L67" s="46">
        <f>VLOOKUP($H67,[1]EDA!$H$6:$BH$469,44,FALSE)</f>
        <v>0</v>
      </c>
      <c r="M67" s="46">
        <f>VLOOKUP($H67,[1]EDA!$H$6:$BH$469,45,FALSE)</f>
        <v>2</v>
      </c>
      <c r="N67" s="46">
        <f>VLOOKUP($H67,[1]EDA!$H$6:$BH$469,46,FALSE)</f>
        <v>3</v>
      </c>
      <c r="O67" s="46">
        <f>VLOOKUP($H67,[1]EDA!$H$6:$BH$469,47,FALSE)</f>
        <v>8</v>
      </c>
      <c r="P67" s="46">
        <f>VLOOKUP($H67,[1]EDA!$H$6:$BH$469,48,FALSE)</f>
        <v>7</v>
      </c>
      <c r="Q67" s="46">
        <f>VLOOKUP($H67,[1]EDA!$H$6:$BH$469,49,FALSE)</f>
        <v>16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>
        <v>99</v>
      </c>
      <c r="W67" s="14">
        <f t="shared" si="4"/>
        <v>40</v>
      </c>
      <c r="X67" s="21">
        <f t="shared" si="5"/>
        <v>0.40404040404040403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>
        <v>0</v>
      </c>
      <c r="AL67" s="49">
        <f t="shared" si="6"/>
        <v>0</v>
      </c>
      <c r="AM67" s="21">
        <f t="shared" si="7"/>
        <v>0</v>
      </c>
      <c r="AN67" s="46">
        <f>VLOOKUP($H67,[3]IRA!$H$6:$BH$469,42,FALSE)</f>
        <v>1</v>
      </c>
      <c r="AO67" s="46">
        <f>VLOOKUP($H67,[3]IRA!$H$6:$BH$469,43,FALSE)</f>
        <v>0</v>
      </c>
      <c r="AP67" s="46">
        <f>VLOOKUP($H67,[3]IRA!$H$6:$BH$469,44,FALSE)</f>
        <v>2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1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>
        <v>2</v>
      </c>
      <c r="BA67" s="24">
        <f t="shared" si="8"/>
        <v>4</v>
      </c>
      <c r="BB67" s="21">
        <f t="shared" si="9"/>
        <v>2</v>
      </c>
      <c r="BC67" s="46">
        <f>VLOOKUP($H67,[4]IRA!$H$7:$CH$470,68,FALSE)</f>
        <v>10</v>
      </c>
      <c r="BD67" s="46">
        <f>VLOOKUP($H67,[4]IRA!$H$7:$CH$470,69,FALSE)</f>
        <v>6</v>
      </c>
      <c r="BE67" s="46">
        <f>VLOOKUP($H67,[4]IRA!$H$7:$CH$470,70,FALSE)</f>
        <v>3</v>
      </c>
      <c r="BF67" s="46">
        <f>VLOOKUP($H67,[4]IRA!$H$7:$CH$470,71,FALSE)</f>
        <v>6</v>
      </c>
      <c r="BG67" s="46">
        <f>VLOOKUP($H67,[4]IRA!$H$7:$CH$470,72,FALSE)</f>
        <v>0</v>
      </c>
      <c r="BH67" s="46">
        <f>VLOOKUP($H67,[4]IRA!$H$7:$CH$470,73,FALSE)</f>
        <v>10</v>
      </c>
      <c r="BI67" s="46">
        <f>VLOOKUP($H67,[4]IRA!$H$7:$CH$470,74,FALSE)</f>
        <v>6</v>
      </c>
      <c r="BJ67" s="46">
        <f>VLOOKUP($H67,[4]IRA!$H$7:$CH$470,75,FALSE)</f>
        <v>8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>
        <v>53</v>
      </c>
      <c r="BP67" s="14">
        <f t="shared" si="10"/>
        <v>49</v>
      </c>
      <c r="BQ67" s="21">
        <f t="shared" si="11"/>
        <v>0.92452830188679247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5" x14ac:dyDescent="0.2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47">
        <f>VLOOKUP($H68,[1]EDA!$H$6:$BH$469,42,FALSE)</f>
        <v>3</v>
      </c>
      <c r="K68" s="46">
        <f>VLOOKUP($H68,[1]EDA!$H$6:$BH$469,43,FALSE)</f>
        <v>0</v>
      </c>
      <c r="L68" s="46">
        <f>VLOOKUP($H68,[1]EDA!$H$6:$BH$469,44,FALSE)</f>
        <v>3</v>
      </c>
      <c r="M68" s="46">
        <f>VLOOKUP($H68,[1]EDA!$H$6:$BH$469,45,FALSE)</f>
        <v>4</v>
      </c>
      <c r="N68" s="46">
        <f>VLOOKUP($H68,[1]EDA!$H$6:$BH$469,46,FALSE)</f>
        <v>1</v>
      </c>
      <c r="O68" s="46">
        <f>VLOOKUP($H68,[1]EDA!$H$6:$BH$469,47,FALSE)</f>
        <v>3</v>
      </c>
      <c r="P68" s="46">
        <f>VLOOKUP($H68,[1]EDA!$H$6:$BH$469,48,FALSE)</f>
        <v>5</v>
      </c>
      <c r="Q68" s="46">
        <f>VLOOKUP($H68,[1]EDA!$H$6:$BH$469,49,FALSE)</f>
        <v>5</v>
      </c>
      <c r="R68" s="46">
        <f>VLOOKUP($H68,[1]EDA!$H$6:$BH$469,50,FALSE)</f>
        <v>4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>
        <v>142</v>
      </c>
      <c r="W68" s="14">
        <f t="shared" si="4"/>
        <v>28</v>
      </c>
      <c r="X68" s="21">
        <f t="shared" si="5"/>
        <v>0.19718309859154928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>
        <v>3</v>
      </c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>
        <v>6</v>
      </c>
      <c r="BA68" s="24">
        <f t="shared" si="8"/>
        <v>0</v>
      </c>
      <c r="BB68" s="21">
        <f t="shared" si="9"/>
        <v>0</v>
      </c>
      <c r="BC68" s="46">
        <f>VLOOKUP($H68,[4]IRA!$H$7:$CH$470,68,FALSE)</f>
        <v>0</v>
      </c>
      <c r="BD68" s="46">
        <f>VLOOKUP($H68,[4]IRA!$H$7:$CH$470,69,FALSE)</f>
        <v>1</v>
      </c>
      <c r="BE68" s="46">
        <f>VLOOKUP($H68,[4]IRA!$H$7:$CH$470,70,FALSE)</f>
        <v>3</v>
      </c>
      <c r="BF68" s="46">
        <f>VLOOKUP($H68,[4]IRA!$H$7:$CH$470,71,FALSE)</f>
        <v>0</v>
      </c>
      <c r="BG68" s="46">
        <f>VLOOKUP($H68,[4]IRA!$H$7:$CH$470,72,FALSE)</f>
        <v>3</v>
      </c>
      <c r="BH68" s="46">
        <f>VLOOKUP($H68,[4]IRA!$H$7:$CH$470,73,FALSE)</f>
        <v>1</v>
      </c>
      <c r="BI68" s="46">
        <f>VLOOKUP($H68,[4]IRA!$H$7:$CH$470,74,FALSE)</f>
        <v>0</v>
      </c>
      <c r="BJ68" s="46">
        <f>VLOOKUP($H68,[4]IRA!$H$7:$CH$470,75,FALSE)</f>
        <v>2</v>
      </c>
      <c r="BK68" s="46">
        <f>VLOOKUP($H68,[4]IRA!$H$7:$CH$470,76,FALSE)</f>
        <v>1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>
        <v>174</v>
      </c>
      <c r="BP68" s="14">
        <f t="shared" si="10"/>
        <v>11</v>
      </c>
      <c r="BQ68" s="21">
        <f t="shared" si="11"/>
        <v>6.3218390804597707E-2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5" x14ac:dyDescent="0.2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47">
        <f>VLOOKUP($H69,[1]EDA!$H$6:$BH$469,42,FALSE)</f>
        <v>14</v>
      </c>
      <c r="K69" s="46">
        <f>VLOOKUP($H69,[1]EDA!$H$6:$BH$469,43,FALSE)</f>
        <v>7</v>
      </c>
      <c r="L69" s="46">
        <f>VLOOKUP($H69,[1]EDA!$H$6:$BH$469,44,FALSE)</f>
        <v>7</v>
      </c>
      <c r="M69" s="46">
        <f>VLOOKUP($H69,[1]EDA!$H$6:$BH$469,45,FALSE)</f>
        <v>3</v>
      </c>
      <c r="N69" s="46">
        <f>VLOOKUP($H69,[1]EDA!$H$6:$BH$469,46,FALSE)</f>
        <v>7</v>
      </c>
      <c r="O69" s="46">
        <f>VLOOKUP($H69,[1]EDA!$H$6:$BH$469,47,FALSE)</f>
        <v>11</v>
      </c>
      <c r="P69" s="46">
        <f>VLOOKUP($H69,[1]EDA!$H$6:$BH$469,48,FALSE)</f>
        <v>11</v>
      </c>
      <c r="Q69" s="46">
        <f>VLOOKUP($H69,[1]EDA!$H$6:$BH$469,49,FALSE)</f>
        <v>12</v>
      </c>
      <c r="R69" s="46">
        <f>VLOOKUP($H69,[1]EDA!$H$6:$BH$469,50,FALSE)</f>
        <v>17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>
        <v>291</v>
      </c>
      <c r="W69" s="14">
        <f t="shared" si="4"/>
        <v>89</v>
      </c>
      <c r="X69" s="21">
        <f t="shared" si="5"/>
        <v>0.30584192439862545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2</v>
      </c>
      <c r="AC69" s="46">
        <f>VLOOKUP($H69,[2]EDA!$H$6:$AU$469,33,FALSE)</f>
        <v>0</v>
      </c>
      <c r="AD69" s="46">
        <f>VLOOKUP($H69,[2]EDA!$H$6:$AU$469,34,FALSE)</f>
        <v>2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>
        <v>1</v>
      </c>
      <c r="AL69" s="49">
        <f t="shared" si="6"/>
        <v>4</v>
      </c>
      <c r="AM69" s="21">
        <f t="shared" si="7"/>
        <v>4</v>
      </c>
      <c r="AN69" s="46">
        <f>VLOOKUP($H69,[3]IRA!$H$6:$BH$469,42,FALSE)</f>
        <v>0</v>
      </c>
      <c r="AO69" s="46">
        <f>VLOOKUP($H69,[3]IRA!$H$6:$BH$469,43,FALSE)</f>
        <v>1</v>
      </c>
      <c r="AP69" s="46">
        <f>VLOOKUP($H69,[3]IRA!$H$6:$BH$469,44,FALSE)</f>
        <v>0</v>
      </c>
      <c r="AQ69" s="46">
        <f>VLOOKUP($H69,[3]IRA!$H$6:$BH$469,45,FALSE)</f>
        <v>1</v>
      </c>
      <c r="AR69" s="46">
        <f>VLOOKUP($H69,[3]IRA!$H$6:$BH$469,46,FALSE)</f>
        <v>0</v>
      </c>
      <c r="AS69" s="46">
        <f>VLOOKUP($H69,[3]IRA!$H$6:$BH$469,47,FALSE)</f>
        <v>1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1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>
        <v>14</v>
      </c>
      <c r="BA69" s="24">
        <f t="shared" si="8"/>
        <v>4</v>
      </c>
      <c r="BB69" s="21">
        <f t="shared" si="9"/>
        <v>0.2857142857142857</v>
      </c>
      <c r="BC69" s="46">
        <f>VLOOKUP($H69,[4]IRA!$H$7:$CH$470,68,FALSE)</f>
        <v>17</v>
      </c>
      <c r="BD69" s="46">
        <f>VLOOKUP($H69,[4]IRA!$H$7:$CH$470,69,FALSE)</f>
        <v>13</v>
      </c>
      <c r="BE69" s="46">
        <f>VLOOKUP($H69,[4]IRA!$H$7:$CH$470,70,FALSE)</f>
        <v>10</v>
      </c>
      <c r="BF69" s="46">
        <f>VLOOKUP($H69,[4]IRA!$H$7:$CH$470,71,FALSE)</f>
        <v>22</v>
      </c>
      <c r="BG69" s="46">
        <f>VLOOKUP($H69,[4]IRA!$H$7:$CH$470,72,FALSE)</f>
        <v>21</v>
      </c>
      <c r="BH69" s="46">
        <f>VLOOKUP($H69,[4]IRA!$H$7:$CH$470,73,FALSE)</f>
        <v>19</v>
      </c>
      <c r="BI69" s="46">
        <f>VLOOKUP($H69,[4]IRA!$H$7:$CH$470,74,FALSE)</f>
        <v>22</v>
      </c>
      <c r="BJ69" s="46">
        <f>VLOOKUP($H69,[4]IRA!$H$7:$CH$470,75,FALSE)</f>
        <v>16</v>
      </c>
      <c r="BK69" s="46">
        <f>VLOOKUP($H69,[4]IRA!$H$7:$CH$470,76,FALSE)</f>
        <v>21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>
        <v>868</v>
      </c>
      <c r="BP69" s="14">
        <f t="shared" si="10"/>
        <v>161</v>
      </c>
      <c r="BQ69" s="21">
        <f t="shared" si="11"/>
        <v>0.18548387096774194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5" x14ac:dyDescent="0.2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47">
        <f>VLOOKUP($H70,[1]EDA!$H$6:$BH$469,42,FALSE)</f>
        <v>4</v>
      </c>
      <c r="K70" s="46">
        <f>VLOOKUP($H70,[1]EDA!$H$6:$BH$469,43,FALSE)</f>
        <v>3</v>
      </c>
      <c r="L70" s="46">
        <f>VLOOKUP($H70,[1]EDA!$H$6:$BH$469,44,FALSE)</f>
        <v>2</v>
      </c>
      <c r="M70" s="46">
        <f>VLOOKUP($H70,[1]EDA!$H$6:$BH$469,45,FALSE)</f>
        <v>7</v>
      </c>
      <c r="N70" s="46">
        <f>VLOOKUP($H70,[1]EDA!$H$6:$BH$469,46,FALSE)</f>
        <v>2</v>
      </c>
      <c r="O70" s="46">
        <f>VLOOKUP($H70,[1]EDA!$H$6:$BH$469,47,FALSE)</f>
        <v>6</v>
      </c>
      <c r="P70" s="46">
        <f>VLOOKUP($H70,[1]EDA!$H$6:$BH$469,48,FALSE)</f>
        <v>3</v>
      </c>
      <c r="Q70" s="46">
        <f>VLOOKUP($H70,[1]EDA!$H$6:$BH$469,49,FALSE)</f>
        <v>6</v>
      </c>
      <c r="R70" s="46">
        <f>VLOOKUP($H70,[1]EDA!$H$6:$BH$469,50,FALSE)</f>
        <v>4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>
        <v>73</v>
      </c>
      <c r="W70" s="14">
        <f t="shared" si="4"/>
        <v>37</v>
      </c>
      <c r="X70" s="21">
        <f t="shared" si="5"/>
        <v>0.50684931506849318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>
        <v>2</v>
      </c>
      <c r="AL70" s="49">
        <f t="shared" si="6"/>
        <v>0</v>
      </c>
      <c r="AM70" s="21">
        <f t="shared" si="7"/>
        <v>0</v>
      </c>
      <c r="AN70" s="46">
        <f>VLOOKUP($H70,[3]IRA!$H$6:$BH$469,42,FALSE)</f>
        <v>0</v>
      </c>
      <c r="AO70" s="46">
        <f>VLOOKUP($H70,[3]IRA!$H$6:$BH$469,43,FALSE)</f>
        <v>0</v>
      </c>
      <c r="AP70" s="46">
        <f>VLOOKUP($H70,[3]IRA!$H$6:$BH$469,44,FALSE)</f>
        <v>0</v>
      </c>
      <c r="AQ70" s="46">
        <f>VLOOKUP($H70,[3]IRA!$H$6:$BH$469,45,FALSE)</f>
        <v>0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>
        <v>2</v>
      </c>
      <c r="BA70" s="24">
        <f t="shared" si="8"/>
        <v>0</v>
      </c>
      <c r="BB70" s="21">
        <f t="shared" si="9"/>
        <v>0</v>
      </c>
      <c r="BC70" s="46">
        <f>VLOOKUP($H70,[4]IRA!$H$7:$CH$470,68,FALSE)</f>
        <v>3</v>
      </c>
      <c r="BD70" s="46">
        <f>VLOOKUP($H70,[4]IRA!$H$7:$CH$470,69,FALSE)</f>
        <v>8</v>
      </c>
      <c r="BE70" s="46">
        <f>VLOOKUP($H70,[4]IRA!$H$7:$CH$470,70,FALSE)</f>
        <v>6</v>
      </c>
      <c r="BF70" s="46">
        <f>VLOOKUP($H70,[4]IRA!$H$7:$CH$470,71,FALSE)</f>
        <v>6</v>
      </c>
      <c r="BG70" s="46">
        <f>VLOOKUP($H70,[4]IRA!$H$7:$CH$470,72,FALSE)</f>
        <v>16</v>
      </c>
      <c r="BH70" s="46">
        <f>VLOOKUP($H70,[4]IRA!$H$7:$CH$470,73,FALSE)</f>
        <v>5</v>
      </c>
      <c r="BI70" s="46">
        <f>VLOOKUP($H70,[4]IRA!$H$7:$CH$470,74,FALSE)</f>
        <v>4</v>
      </c>
      <c r="BJ70" s="46">
        <f>VLOOKUP($H70,[4]IRA!$H$7:$CH$470,75,FALSE)</f>
        <v>21</v>
      </c>
      <c r="BK70" s="46">
        <f>VLOOKUP($H70,[4]IRA!$H$7:$CH$470,76,FALSE)</f>
        <v>12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>
        <v>180</v>
      </c>
      <c r="BP70" s="14">
        <f t="shared" si="10"/>
        <v>81</v>
      </c>
      <c r="BQ70" s="21">
        <f t="shared" si="11"/>
        <v>0.45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5" x14ac:dyDescent="0.2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47">
        <f>VLOOKUP($H71,[1]EDA!$H$6:$BH$469,42,FALSE)</f>
        <v>20</v>
      </c>
      <c r="K71" s="46">
        <f>VLOOKUP($H71,[1]EDA!$H$6:$BH$469,43,FALSE)</f>
        <v>7</v>
      </c>
      <c r="L71" s="46">
        <f>VLOOKUP($H71,[1]EDA!$H$6:$BH$469,44,FALSE)</f>
        <v>6</v>
      </c>
      <c r="M71" s="46">
        <f>VLOOKUP($H71,[1]EDA!$H$6:$BH$469,45,FALSE)</f>
        <v>11</v>
      </c>
      <c r="N71" s="46">
        <f>VLOOKUP($H71,[1]EDA!$H$6:$BH$469,46,FALSE)</f>
        <v>14</v>
      </c>
      <c r="O71" s="46">
        <f>VLOOKUP($H71,[1]EDA!$H$6:$BH$469,47,FALSE)</f>
        <v>22</v>
      </c>
      <c r="P71" s="46">
        <f>VLOOKUP($H71,[1]EDA!$H$6:$BH$469,48,FALSE)</f>
        <v>11</v>
      </c>
      <c r="Q71" s="46">
        <f>VLOOKUP($H71,[1]EDA!$H$6:$BH$469,49,FALSE)</f>
        <v>17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>
        <v>286</v>
      </c>
      <c r="W71" s="14">
        <f t="shared" ref="W71:W134" si="12">SUM(J71:U71)</f>
        <v>108</v>
      </c>
      <c r="X71" s="21">
        <f t="shared" ref="X71:X134" si="13">IFERROR(W71/V71,0)</f>
        <v>0.3776223776223776</v>
      </c>
      <c r="Y71" s="46">
        <f>VLOOKUP($H71,[2]EDA!$H$6:$AU$469,29,FALSE)</f>
        <v>2</v>
      </c>
      <c r="Z71" s="46">
        <f>VLOOKUP($H71,[2]EDA!$H$6:$AU$469,30,FALSE)</f>
        <v>0</v>
      </c>
      <c r="AA71" s="46">
        <f>VLOOKUP($H71,[2]EDA!$H$6:$AU$469,31,FALSE)</f>
        <v>2</v>
      </c>
      <c r="AB71" s="46">
        <f>VLOOKUP($H71,[2]EDA!$H$6:$AU$469,32,FALSE)</f>
        <v>1</v>
      </c>
      <c r="AC71" s="46">
        <f>VLOOKUP($H71,[2]EDA!$H$6:$AU$469,33,FALSE)</f>
        <v>1</v>
      </c>
      <c r="AD71" s="46">
        <f>VLOOKUP($H71,[2]EDA!$H$6:$AU$469,34,FALSE)</f>
        <v>3</v>
      </c>
      <c r="AE71" s="46">
        <f>VLOOKUP($H71,[2]EDA!$H$6:$AU$469,35,FALSE)</f>
        <v>1</v>
      </c>
      <c r="AF71" s="46">
        <f>VLOOKUP($H71,[2]EDA!$H$6:$AU$469,36,FALSE)</f>
        <v>2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>
        <v>73</v>
      </c>
      <c r="AL71" s="49">
        <f t="shared" ref="AL71:AL134" si="14">SUM(Y71:AJ71)</f>
        <v>12</v>
      </c>
      <c r="AM71" s="21">
        <f t="shared" ref="AM71:AM134" si="15">IFERROR(AL71/AK71,0)</f>
        <v>0.16438356164383561</v>
      </c>
      <c r="AN71" s="46">
        <f>VLOOKUP($H71,[3]IRA!$H$6:$BH$469,42,FALSE)</f>
        <v>1</v>
      </c>
      <c r="AO71" s="46">
        <f>VLOOKUP($H71,[3]IRA!$H$6:$BH$469,43,FALSE)</f>
        <v>0</v>
      </c>
      <c r="AP71" s="46">
        <f>VLOOKUP($H71,[3]IRA!$H$6:$BH$469,44,FALSE)</f>
        <v>4</v>
      </c>
      <c r="AQ71" s="46">
        <f>VLOOKUP($H71,[3]IRA!$H$6:$BH$469,45,FALSE)</f>
        <v>3</v>
      </c>
      <c r="AR71" s="46">
        <f>VLOOKUP($H71,[3]IRA!$H$6:$BH$469,46,FALSE)</f>
        <v>20</v>
      </c>
      <c r="AS71" s="46">
        <f>VLOOKUP($H71,[3]IRA!$H$6:$BH$469,47,FALSE)</f>
        <v>0</v>
      </c>
      <c r="AT71" s="46">
        <f>VLOOKUP($H71,[3]IRA!$H$6:$BH$469,48,FALSE)</f>
        <v>1</v>
      </c>
      <c r="AU71" s="46">
        <f>VLOOKUP($H71,[3]IRA!$H$6:$BH$469,49,FALSE)</f>
        <v>1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>
        <v>88</v>
      </c>
      <c r="BA71" s="24">
        <f t="shared" ref="BA71:BA134" si="16">SUM(AN71:AY71)</f>
        <v>30</v>
      </c>
      <c r="BB71" s="21">
        <f t="shared" ref="BB71:BB134" si="17">IFERROR(BA71/AZ71,0)</f>
        <v>0.34090909090909088</v>
      </c>
      <c r="BC71" s="46">
        <f>VLOOKUP($H71,[4]IRA!$H$7:$CH$470,68,FALSE)</f>
        <v>26</v>
      </c>
      <c r="BD71" s="46">
        <f>VLOOKUP($H71,[4]IRA!$H$7:$CH$470,69,FALSE)</f>
        <v>12</v>
      </c>
      <c r="BE71" s="46">
        <f>VLOOKUP($H71,[4]IRA!$H$7:$CH$470,70,FALSE)</f>
        <v>16</v>
      </c>
      <c r="BF71" s="46">
        <f>VLOOKUP($H71,[4]IRA!$H$7:$CH$470,71,FALSE)</f>
        <v>8</v>
      </c>
      <c r="BG71" s="46">
        <f>VLOOKUP($H71,[4]IRA!$H$7:$CH$470,72,FALSE)</f>
        <v>86</v>
      </c>
      <c r="BH71" s="46">
        <f>VLOOKUP($H71,[4]IRA!$H$7:$CH$470,73,FALSE)</f>
        <v>22</v>
      </c>
      <c r="BI71" s="46">
        <f>VLOOKUP($H71,[4]IRA!$H$7:$CH$470,74,FALSE)</f>
        <v>12</v>
      </c>
      <c r="BJ71" s="46">
        <f>VLOOKUP($H71,[4]IRA!$H$7:$CH$470,75,FALSE)</f>
        <v>11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>
        <v>895</v>
      </c>
      <c r="BP71" s="14">
        <f t="shared" ref="BP71:BP134" si="18">SUM(BC71:BN71)</f>
        <v>193</v>
      </c>
      <c r="BQ71" s="21">
        <f t="shared" ref="BQ71:BQ134" si="19">IFERROR(BP71/BO71,0)</f>
        <v>0.21564245810055865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5" x14ac:dyDescent="0.2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47">
        <f>VLOOKUP($H72,[1]EDA!$H$6:$BH$469,42,FALSE)</f>
        <v>2</v>
      </c>
      <c r="K72" s="46">
        <f>VLOOKUP($H72,[1]EDA!$H$6:$BH$469,43,FALSE)</f>
        <v>2</v>
      </c>
      <c r="L72" s="46">
        <f>VLOOKUP($H72,[1]EDA!$H$6:$BH$469,44,FALSE)</f>
        <v>2</v>
      </c>
      <c r="M72" s="46">
        <f>VLOOKUP($H72,[1]EDA!$H$6:$BH$469,45,FALSE)</f>
        <v>3</v>
      </c>
      <c r="N72" s="46">
        <f>VLOOKUP($H72,[1]EDA!$H$6:$BH$469,46,FALSE)</f>
        <v>5</v>
      </c>
      <c r="O72" s="46">
        <f>VLOOKUP($H72,[1]EDA!$H$6:$BH$469,47,FALSE)</f>
        <v>4</v>
      </c>
      <c r="P72" s="46">
        <f>VLOOKUP($H72,[1]EDA!$H$6:$BH$469,48,FALSE)</f>
        <v>9</v>
      </c>
      <c r="Q72" s="46">
        <f>VLOOKUP($H72,[1]EDA!$H$6:$BH$469,49,FALSE)</f>
        <v>4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>
        <v>67</v>
      </c>
      <c r="W72" s="14">
        <f t="shared" si="12"/>
        <v>31</v>
      </c>
      <c r="X72" s="21">
        <f t="shared" si="13"/>
        <v>0.46268656716417911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>
        <v>4</v>
      </c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>
        <v>23</v>
      </c>
      <c r="BA72" s="24">
        <f t="shared" si="16"/>
        <v>0</v>
      </c>
      <c r="BB72" s="21">
        <f t="shared" si="17"/>
        <v>0</v>
      </c>
      <c r="BC72" s="46">
        <f>VLOOKUP($H72,[4]IRA!$H$7:$CH$470,68,FALSE)</f>
        <v>6</v>
      </c>
      <c r="BD72" s="46">
        <f>VLOOKUP($H72,[4]IRA!$H$7:$CH$470,69,FALSE)</f>
        <v>9</v>
      </c>
      <c r="BE72" s="46">
        <f>VLOOKUP($H72,[4]IRA!$H$7:$CH$470,70,FALSE)</f>
        <v>10</v>
      </c>
      <c r="BF72" s="46">
        <f>VLOOKUP($H72,[4]IRA!$H$7:$CH$470,71,FALSE)</f>
        <v>7</v>
      </c>
      <c r="BG72" s="46">
        <f>VLOOKUP($H72,[4]IRA!$H$7:$CH$470,72,FALSE)</f>
        <v>6</v>
      </c>
      <c r="BH72" s="46">
        <f>VLOOKUP($H72,[4]IRA!$H$7:$CH$470,73,FALSE)</f>
        <v>2</v>
      </c>
      <c r="BI72" s="46">
        <f>VLOOKUP($H72,[4]IRA!$H$7:$CH$470,74,FALSE)</f>
        <v>5</v>
      </c>
      <c r="BJ72" s="46">
        <f>VLOOKUP($H72,[4]IRA!$H$7:$CH$470,75,FALSE)</f>
        <v>1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>
        <v>234</v>
      </c>
      <c r="BP72" s="14">
        <f t="shared" si="18"/>
        <v>46</v>
      </c>
      <c r="BQ72" s="21">
        <f t="shared" si="19"/>
        <v>0.19658119658119658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5" x14ac:dyDescent="0.2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47">
        <f>VLOOKUP($H73,[1]EDA!$H$6:$BH$469,42,FALSE)</f>
        <v>3</v>
      </c>
      <c r="K73" s="46">
        <f>VLOOKUP($H73,[1]EDA!$H$6:$BH$469,43,FALSE)</f>
        <v>0</v>
      </c>
      <c r="L73" s="46">
        <f>VLOOKUP($H73,[1]EDA!$H$6:$BH$469,44,FALSE)</f>
        <v>0</v>
      </c>
      <c r="M73" s="46">
        <f>VLOOKUP($H73,[1]EDA!$H$6:$BH$469,45,FALSE)</f>
        <v>0</v>
      </c>
      <c r="N73" s="46">
        <f>VLOOKUP($H73,[1]EDA!$H$6:$BH$469,46,FALSE)</f>
        <v>7</v>
      </c>
      <c r="O73" s="46">
        <f>VLOOKUP($H73,[1]EDA!$H$6:$BH$469,47,FALSE)</f>
        <v>8</v>
      </c>
      <c r="P73" s="46">
        <f>VLOOKUP($H73,[1]EDA!$H$6:$BH$469,48,FALSE)</f>
        <v>6</v>
      </c>
      <c r="Q73" s="46">
        <f>VLOOKUP($H73,[1]EDA!$H$6:$BH$469,49,FALSE)</f>
        <v>2</v>
      </c>
      <c r="R73" s="46">
        <f>VLOOKUP($H73,[1]EDA!$H$6:$BH$469,50,FALSE)</f>
        <v>1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>
        <v>53</v>
      </c>
      <c r="W73" s="14">
        <f t="shared" si="12"/>
        <v>27</v>
      </c>
      <c r="X73" s="21">
        <f t="shared" si="13"/>
        <v>0.50943396226415094</v>
      </c>
      <c r="Y73" s="46">
        <f>VLOOKUP($H73,[2]EDA!$H$6:$AU$469,29,FALSE)</f>
        <v>1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2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>
        <v>2</v>
      </c>
      <c r="AL73" s="49">
        <f t="shared" si="14"/>
        <v>3</v>
      </c>
      <c r="AM73" s="21">
        <f t="shared" si="15"/>
        <v>1.5</v>
      </c>
      <c r="AN73" s="46">
        <f>VLOOKUP($H73,[3]IRA!$H$6:$BH$469,42,FALSE)</f>
        <v>2</v>
      </c>
      <c r="AO73" s="46">
        <f>VLOOKUP($H73,[3]IRA!$H$6:$BH$469,43,FALSE)</f>
        <v>1</v>
      </c>
      <c r="AP73" s="46">
        <f>VLOOKUP($H73,[3]IRA!$H$6:$BH$469,44,FALSE)</f>
        <v>1</v>
      </c>
      <c r="AQ73" s="46">
        <f>VLOOKUP($H73,[3]IRA!$H$6:$BH$469,45,FALSE)</f>
        <v>2</v>
      </c>
      <c r="AR73" s="46">
        <f>VLOOKUP($H73,[3]IRA!$H$6:$BH$469,46,FALSE)</f>
        <v>1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>
        <v>2</v>
      </c>
      <c r="BA73" s="24">
        <f t="shared" si="16"/>
        <v>7</v>
      </c>
      <c r="BB73" s="21">
        <f t="shared" si="17"/>
        <v>3.5</v>
      </c>
      <c r="BC73" s="46">
        <f>VLOOKUP($H73,[4]IRA!$H$7:$CH$470,68,FALSE)</f>
        <v>6</v>
      </c>
      <c r="BD73" s="46">
        <f>VLOOKUP($H73,[4]IRA!$H$7:$CH$470,69,FALSE)</f>
        <v>3</v>
      </c>
      <c r="BE73" s="46">
        <f>VLOOKUP($H73,[4]IRA!$H$7:$CH$470,70,FALSE)</f>
        <v>4</v>
      </c>
      <c r="BF73" s="46">
        <f>VLOOKUP($H73,[4]IRA!$H$7:$CH$470,71,FALSE)</f>
        <v>6</v>
      </c>
      <c r="BG73" s="46">
        <f>VLOOKUP($H73,[4]IRA!$H$7:$CH$470,72,FALSE)</f>
        <v>11</v>
      </c>
      <c r="BH73" s="46">
        <f>VLOOKUP($H73,[4]IRA!$H$7:$CH$470,73,FALSE)</f>
        <v>7</v>
      </c>
      <c r="BI73" s="46">
        <f>VLOOKUP($H73,[4]IRA!$H$7:$CH$470,74,FALSE)</f>
        <v>2</v>
      </c>
      <c r="BJ73" s="46">
        <f>VLOOKUP($H73,[4]IRA!$H$7:$CH$470,75,FALSE)</f>
        <v>1</v>
      </c>
      <c r="BK73" s="46">
        <f>VLOOKUP($H73,[4]IRA!$H$7:$CH$470,76,FALSE)</f>
        <v>2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>
        <v>169</v>
      </c>
      <c r="BP73" s="14">
        <f t="shared" si="18"/>
        <v>42</v>
      </c>
      <c r="BQ73" s="21">
        <f t="shared" si="19"/>
        <v>0.24852071005917159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5" x14ac:dyDescent="0.2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47">
        <f>VLOOKUP($H74,[1]EDA!$H$6:$BH$469,42,FALSE)</f>
        <v>3</v>
      </c>
      <c r="K74" s="46">
        <f>VLOOKUP($H74,[1]EDA!$H$6:$BH$469,43,FALSE)</f>
        <v>3</v>
      </c>
      <c r="L74" s="46">
        <f>VLOOKUP($H74,[1]EDA!$H$6:$BH$469,44,FALSE)</f>
        <v>3</v>
      </c>
      <c r="M74" s="46">
        <f>VLOOKUP($H74,[1]EDA!$H$6:$BH$469,45,FALSE)</f>
        <v>2</v>
      </c>
      <c r="N74" s="46">
        <f>VLOOKUP($H74,[1]EDA!$H$6:$BH$469,46,FALSE)</f>
        <v>1</v>
      </c>
      <c r="O74" s="46">
        <f>VLOOKUP($H74,[1]EDA!$H$6:$BH$469,47,FALSE)</f>
        <v>1</v>
      </c>
      <c r="P74" s="46">
        <f>VLOOKUP($H74,[1]EDA!$H$6:$BH$469,48,FALSE)</f>
        <v>1</v>
      </c>
      <c r="Q74" s="46">
        <f>VLOOKUP($H74,[1]EDA!$H$6:$BH$469,49,FALSE)</f>
        <v>4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>
        <v>73</v>
      </c>
      <c r="W74" s="14">
        <f t="shared" si="12"/>
        <v>18</v>
      </c>
      <c r="X74" s="21">
        <f t="shared" si="13"/>
        <v>0.24657534246575341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>
        <v>7</v>
      </c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2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1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>
        <v>14</v>
      </c>
      <c r="BA74" s="24">
        <f t="shared" si="16"/>
        <v>3</v>
      </c>
      <c r="BB74" s="21">
        <f t="shared" si="17"/>
        <v>0.21428571428571427</v>
      </c>
      <c r="BC74" s="46">
        <f>VLOOKUP($H74,[4]IRA!$H$7:$CH$470,68,FALSE)</f>
        <v>2</v>
      </c>
      <c r="BD74" s="46">
        <f>VLOOKUP($H74,[4]IRA!$H$7:$CH$470,69,FALSE)</f>
        <v>1</v>
      </c>
      <c r="BE74" s="46">
        <f>VLOOKUP($H74,[4]IRA!$H$7:$CH$470,70,FALSE)</f>
        <v>4</v>
      </c>
      <c r="BF74" s="46">
        <f>VLOOKUP($H74,[4]IRA!$H$7:$CH$470,71,FALSE)</f>
        <v>8</v>
      </c>
      <c r="BG74" s="46">
        <f>VLOOKUP($H74,[4]IRA!$H$7:$CH$470,72,FALSE)</f>
        <v>10</v>
      </c>
      <c r="BH74" s="46">
        <f>VLOOKUP($H74,[4]IRA!$H$7:$CH$470,73,FALSE)</f>
        <v>10</v>
      </c>
      <c r="BI74" s="46">
        <f>VLOOKUP($H74,[4]IRA!$H$7:$CH$470,74,FALSE)</f>
        <v>5</v>
      </c>
      <c r="BJ74" s="46">
        <f>VLOOKUP($H74,[4]IRA!$H$7:$CH$470,75,FALSE)</f>
        <v>7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>
        <v>137</v>
      </c>
      <c r="BP74" s="14">
        <f t="shared" si="18"/>
        <v>47</v>
      </c>
      <c r="BQ74" s="21">
        <f t="shared" si="19"/>
        <v>0.34306569343065696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5" x14ac:dyDescent="0.2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47">
        <f>VLOOKUP($H75,[1]EDA!$H$6:$BH$469,42,FALSE)</f>
        <v>13</v>
      </c>
      <c r="K75" s="46">
        <f>VLOOKUP($H75,[1]EDA!$H$6:$BH$469,43,FALSE)</f>
        <v>4</v>
      </c>
      <c r="L75" s="46">
        <f>VLOOKUP($H75,[1]EDA!$H$6:$BH$469,44,FALSE)</f>
        <v>10</v>
      </c>
      <c r="M75" s="46">
        <f>VLOOKUP($H75,[1]EDA!$H$6:$BH$469,45,FALSE)</f>
        <v>7</v>
      </c>
      <c r="N75" s="46">
        <f>VLOOKUP($H75,[1]EDA!$H$6:$BH$469,46,FALSE)</f>
        <v>17</v>
      </c>
      <c r="O75" s="46">
        <f>VLOOKUP($H75,[1]EDA!$H$6:$BH$469,47,FALSE)</f>
        <v>4</v>
      </c>
      <c r="P75" s="46">
        <f>VLOOKUP($H75,[1]EDA!$H$6:$BH$469,48,FALSE)</f>
        <v>3</v>
      </c>
      <c r="Q75" s="46">
        <f>VLOOKUP($H75,[1]EDA!$H$6:$BH$469,49,FALSE)</f>
        <v>3</v>
      </c>
      <c r="R75" s="46">
        <f>VLOOKUP($H75,[1]EDA!$H$6:$BH$469,50,FALSE)</f>
        <v>5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>
        <v>94</v>
      </c>
      <c r="W75" s="14">
        <f t="shared" si="12"/>
        <v>66</v>
      </c>
      <c r="X75" s="21">
        <f t="shared" si="13"/>
        <v>0.7021276595744681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>
        <v>2</v>
      </c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>
        <v>2</v>
      </c>
      <c r="BA75" s="24">
        <f t="shared" si="16"/>
        <v>0</v>
      </c>
      <c r="BB75" s="21">
        <f t="shared" si="17"/>
        <v>0</v>
      </c>
      <c r="BC75" s="46">
        <f>VLOOKUP($H75,[4]IRA!$H$7:$CH$470,68,FALSE)</f>
        <v>10</v>
      </c>
      <c r="BD75" s="46">
        <f>VLOOKUP($H75,[4]IRA!$H$7:$CH$470,69,FALSE)</f>
        <v>4</v>
      </c>
      <c r="BE75" s="46">
        <f>VLOOKUP($H75,[4]IRA!$H$7:$CH$470,70,FALSE)</f>
        <v>17</v>
      </c>
      <c r="BF75" s="46">
        <f>VLOOKUP($H75,[4]IRA!$H$7:$CH$470,71,FALSE)</f>
        <v>14</v>
      </c>
      <c r="BG75" s="46">
        <f>VLOOKUP($H75,[4]IRA!$H$7:$CH$470,72,FALSE)</f>
        <v>27</v>
      </c>
      <c r="BH75" s="46">
        <f>VLOOKUP($H75,[4]IRA!$H$7:$CH$470,73,FALSE)</f>
        <v>9</v>
      </c>
      <c r="BI75" s="46">
        <f>VLOOKUP($H75,[4]IRA!$H$7:$CH$470,74,FALSE)</f>
        <v>28</v>
      </c>
      <c r="BJ75" s="46">
        <f>VLOOKUP($H75,[4]IRA!$H$7:$CH$470,75,FALSE)</f>
        <v>4</v>
      </c>
      <c r="BK75" s="46">
        <f>VLOOKUP($H75,[4]IRA!$H$7:$CH$470,76,FALSE)</f>
        <v>2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>
        <v>123</v>
      </c>
      <c r="BP75" s="14">
        <f t="shared" si="18"/>
        <v>115</v>
      </c>
      <c r="BQ75" s="21">
        <f t="shared" si="19"/>
        <v>0.93495934959349591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5" x14ac:dyDescent="0.2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47">
        <f>VLOOKUP($H76,[1]EDA!$H$6:$BH$469,42,FALSE)</f>
        <v>0</v>
      </c>
      <c r="K76" s="46">
        <f>VLOOKUP($H76,[1]EDA!$H$6:$BH$469,43,FALSE)</f>
        <v>6</v>
      </c>
      <c r="L76" s="46">
        <f>VLOOKUP($H76,[1]EDA!$H$6:$BH$469,44,FALSE)</f>
        <v>7</v>
      </c>
      <c r="M76" s="46">
        <f>VLOOKUP($H76,[1]EDA!$H$6:$BH$469,45,FALSE)</f>
        <v>4</v>
      </c>
      <c r="N76" s="46">
        <f>VLOOKUP($H76,[1]EDA!$H$6:$BH$469,46,FALSE)</f>
        <v>5</v>
      </c>
      <c r="O76" s="46">
        <f>VLOOKUP($H76,[1]EDA!$H$6:$BH$469,47,FALSE)</f>
        <v>4</v>
      </c>
      <c r="P76" s="46">
        <f>VLOOKUP($H76,[1]EDA!$H$6:$BH$469,48,FALSE)</f>
        <v>12</v>
      </c>
      <c r="Q76" s="46">
        <f>VLOOKUP($H76,[1]EDA!$H$6:$BH$469,49,FALSE)</f>
        <v>1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>
        <v>107</v>
      </c>
      <c r="W76" s="14">
        <f t="shared" si="12"/>
        <v>39</v>
      </c>
      <c r="X76" s="21">
        <f t="shared" si="13"/>
        <v>0.3644859813084112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>
        <v>12</v>
      </c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0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4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>
        <v>12</v>
      </c>
      <c r="BA76" s="24">
        <f t="shared" si="16"/>
        <v>4</v>
      </c>
      <c r="BB76" s="21">
        <f t="shared" si="17"/>
        <v>0.33333333333333331</v>
      </c>
      <c r="BC76" s="46">
        <f>VLOOKUP($H76,[4]IRA!$H$7:$CH$470,68,FALSE)</f>
        <v>0</v>
      </c>
      <c r="BD76" s="46">
        <f>VLOOKUP($H76,[4]IRA!$H$7:$CH$470,69,FALSE)</f>
        <v>0</v>
      </c>
      <c r="BE76" s="46">
        <f>VLOOKUP($H76,[4]IRA!$H$7:$CH$470,70,FALSE)</f>
        <v>6</v>
      </c>
      <c r="BF76" s="46">
        <f>VLOOKUP($H76,[4]IRA!$H$7:$CH$470,71,FALSE)</f>
        <v>3</v>
      </c>
      <c r="BG76" s="46">
        <f>VLOOKUP($H76,[4]IRA!$H$7:$CH$470,72,FALSE)</f>
        <v>22</v>
      </c>
      <c r="BH76" s="46">
        <f>VLOOKUP($H76,[4]IRA!$H$7:$CH$470,73,FALSE)</f>
        <v>3</v>
      </c>
      <c r="BI76" s="46">
        <f>VLOOKUP($H76,[4]IRA!$H$7:$CH$470,74,FALSE)</f>
        <v>30</v>
      </c>
      <c r="BJ76" s="46">
        <f>VLOOKUP($H76,[4]IRA!$H$7:$CH$470,75,FALSE)</f>
        <v>4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>
        <v>197</v>
      </c>
      <c r="BP76" s="14">
        <f t="shared" si="18"/>
        <v>68</v>
      </c>
      <c r="BQ76" s="21">
        <f t="shared" si="19"/>
        <v>0.34517766497461927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5" x14ac:dyDescent="0.2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47">
        <f>VLOOKUP($H77,[1]EDA!$H$6:$BH$469,42,FALSE)</f>
        <v>4</v>
      </c>
      <c r="K77" s="46">
        <f>VLOOKUP($H77,[1]EDA!$H$6:$BH$469,43,FALSE)</f>
        <v>5</v>
      </c>
      <c r="L77" s="46">
        <f>VLOOKUP($H77,[1]EDA!$H$6:$BH$469,44,FALSE)</f>
        <v>5</v>
      </c>
      <c r="M77" s="46">
        <f>VLOOKUP($H77,[1]EDA!$H$6:$BH$469,45,FALSE)</f>
        <v>15</v>
      </c>
      <c r="N77" s="46">
        <f>VLOOKUP($H77,[1]EDA!$H$6:$BH$469,46,FALSE)</f>
        <v>17</v>
      </c>
      <c r="O77" s="46">
        <f>VLOOKUP($H77,[1]EDA!$H$6:$BH$469,47,FALSE)</f>
        <v>1</v>
      </c>
      <c r="P77" s="46">
        <f>VLOOKUP($H77,[1]EDA!$H$6:$BH$469,48,FALSE)</f>
        <v>4</v>
      </c>
      <c r="Q77" s="46">
        <f>VLOOKUP($H77,[1]EDA!$H$6:$BH$469,49,FALSE)</f>
        <v>0</v>
      </c>
      <c r="R77" s="46">
        <f>VLOOKUP($H77,[1]EDA!$H$6:$BH$469,50,FALSE)</f>
        <v>10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>
        <v>80</v>
      </c>
      <c r="W77" s="14">
        <f t="shared" si="12"/>
        <v>61</v>
      </c>
      <c r="X77" s="21">
        <f t="shared" si="13"/>
        <v>0.76249999999999996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>
        <v>1</v>
      </c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>
        <v>4</v>
      </c>
      <c r="BA77" s="24">
        <f t="shared" si="16"/>
        <v>0</v>
      </c>
      <c r="BB77" s="21">
        <f t="shared" si="17"/>
        <v>0</v>
      </c>
      <c r="BC77" s="46">
        <f>VLOOKUP($H77,[4]IRA!$H$7:$CH$470,68,FALSE)</f>
        <v>9</v>
      </c>
      <c r="BD77" s="46">
        <f>VLOOKUP($H77,[4]IRA!$H$7:$CH$470,69,FALSE)</f>
        <v>6</v>
      </c>
      <c r="BE77" s="46">
        <f>VLOOKUP($H77,[4]IRA!$H$7:$CH$470,70,FALSE)</f>
        <v>24</v>
      </c>
      <c r="BF77" s="46">
        <f>VLOOKUP($H77,[4]IRA!$H$7:$CH$470,71,FALSE)</f>
        <v>20</v>
      </c>
      <c r="BG77" s="46">
        <f>VLOOKUP($H77,[4]IRA!$H$7:$CH$470,72,FALSE)</f>
        <v>46</v>
      </c>
      <c r="BH77" s="46">
        <f>VLOOKUP($H77,[4]IRA!$H$7:$CH$470,73,FALSE)</f>
        <v>4</v>
      </c>
      <c r="BI77" s="46">
        <f>VLOOKUP($H77,[4]IRA!$H$7:$CH$470,74,FALSE)</f>
        <v>24</v>
      </c>
      <c r="BJ77" s="46">
        <f>VLOOKUP($H77,[4]IRA!$H$7:$CH$470,75,FALSE)</f>
        <v>0</v>
      </c>
      <c r="BK77" s="46">
        <f>VLOOKUP($H77,[4]IRA!$H$7:$CH$470,76,FALSE)</f>
        <v>30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>
        <v>253</v>
      </c>
      <c r="BP77" s="14">
        <f t="shared" si="18"/>
        <v>163</v>
      </c>
      <c r="BQ77" s="21">
        <f t="shared" si="19"/>
        <v>0.64426877470355737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5" x14ac:dyDescent="0.2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47">
        <f>VLOOKUP($H78,[1]EDA!$H$6:$BH$469,42,FALSE)</f>
        <v>7</v>
      </c>
      <c r="K78" s="46">
        <f>VLOOKUP($H78,[1]EDA!$H$6:$BH$469,43,FALSE)</f>
        <v>3</v>
      </c>
      <c r="L78" s="46">
        <f>VLOOKUP($H78,[1]EDA!$H$6:$BH$469,44,FALSE)</f>
        <v>5</v>
      </c>
      <c r="M78" s="46">
        <f>VLOOKUP($H78,[1]EDA!$H$6:$BH$469,45,FALSE)</f>
        <v>9</v>
      </c>
      <c r="N78" s="46">
        <f>VLOOKUP($H78,[1]EDA!$H$6:$BH$469,46,FALSE)</f>
        <v>7</v>
      </c>
      <c r="O78" s="46">
        <f>VLOOKUP($H78,[1]EDA!$H$6:$BH$469,47,FALSE)</f>
        <v>4</v>
      </c>
      <c r="P78" s="46">
        <f>VLOOKUP($H78,[1]EDA!$H$6:$BH$469,48,FALSE)</f>
        <v>3</v>
      </c>
      <c r="Q78" s="46">
        <f>VLOOKUP($H78,[1]EDA!$H$6:$BH$469,49,FALSE)</f>
        <v>3</v>
      </c>
      <c r="R78" s="46">
        <f>VLOOKUP($H78,[1]EDA!$H$6:$BH$469,50,FALSE)</f>
        <v>6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>
        <v>52</v>
      </c>
      <c r="W78" s="14">
        <f t="shared" si="12"/>
        <v>47</v>
      </c>
      <c r="X78" s="21">
        <f t="shared" si="13"/>
        <v>0.90384615384615385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>
        <v>4</v>
      </c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0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>
        <v>5</v>
      </c>
      <c r="BA78" s="24">
        <f t="shared" si="16"/>
        <v>0</v>
      </c>
      <c r="BB78" s="21">
        <f t="shared" si="17"/>
        <v>0</v>
      </c>
      <c r="BC78" s="46">
        <f>VLOOKUP($H78,[4]IRA!$H$7:$CH$470,68,FALSE)</f>
        <v>3</v>
      </c>
      <c r="BD78" s="46">
        <f>VLOOKUP($H78,[4]IRA!$H$7:$CH$470,69,FALSE)</f>
        <v>0</v>
      </c>
      <c r="BE78" s="46">
        <f>VLOOKUP($H78,[4]IRA!$H$7:$CH$470,70,FALSE)</f>
        <v>7</v>
      </c>
      <c r="BF78" s="46">
        <f>VLOOKUP($H78,[4]IRA!$H$7:$CH$470,71,FALSE)</f>
        <v>20</v>
      </c>
      <c r="BG78" s="46">
        <f>VLOOKUP($H78,[4]IRA!$H$7:$CH$470,72,FALSE)</f>
        <v>8</v>
      </c>
      <c r="BH78" s="46">
        <f>VLOOKUP($H78,[4]IRA!$H$7:$CH$470,73,FALSE)</f>
        <v>4</v>
      </c>
      <c r="BI78" s="46">
        <f>VLOOKUP($H78,[4]IRA!$H$7:$CH$470,74,FALSE)</f>
        <v>7</v>
      </c>
      <c r="BJ78" s="46">
        <f>VLOOKUP($H78,[4]IRA!$H$7:$CH$470,75,FALSE)</f>
        <v>6</v>
      </c>
      <c r="BK78" s="46">
        <f>VLOOKUP($H78,[4]IRA!$H$7:$CH$470,76,FALSE)</f>
        <v>5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>
        <v>207</v>
      </c>
      <c r="BP78" s="14">
        <f t="shared" si="18"/>
        <v>60</v>
      </c>
      <c r="BQ78" s="21">
        <f t="shared" si="19"/>
        <v>0.28985507246376813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5" x14ac:dyDescent="0.2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1</v>
      </c>
      <c r="L79" s="46">
        <f>VLOOKUP($H79,[1]EDA!$H$6:$BH$469,44,FALSE)</f>
        <v>0</v>
      </c>
      <c r="M79" s="46">
        <f>VLOOKUP($H79,[1]EDA!$H$6:$BH$469,45,FALSE)</f>
        <v>2</v>
      </c>
      <c r="N79" s="46">
        <f>VLOOKUP($H79,[1]EDA!$H$6:$BH$469,46,FALSE)</f>
        <v>11</v>
      </c>
      <c r="O79" s="46">
        <f>VLOOKUP($H79,[1]EDA!$H$6:$BH$469,47,FALSE)</f>
        <v>5</v>
      </c>
      <c r="P79" s="46">
        <f>VLOOKUP($H79,[1]EDA!$H$6:$BH$469,48,FALSE)</f>
        <v>6</v>
      </c>
      <c r="Q79" s="46">
        <f>VLOOKUP($H79,[1]EDA!$H$6:$BH$469,49,FALSE)</f>
        <v>10</v>
      </c>
      <c r="R79" s="46">
        <f>VLOOKUP($H79,[1]EDA!$H$6:$BH$469,50,FALSE)</f>
        <v>2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>
        <v>73</v>
      </c>
      <c r="W79" s="14">
        <f t="shared" si="12"/>
        <v>38</v>
      </c>
      <c r="X79" s="21">
        <f t="shared" si="13"/>
        <v>0.52054794520547942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0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>
        <v>0</v>
      </c>
      <c r="AL79" s="49">
        <f t="shared" si="14"/>
        <v>0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>
        <v>2</v>
      </c>
      <c r="BA79" s="24">
        <f t="shared" si="16"/>
        <v>0</v>
      </c>
      <c r="BB79" s="21">
        <f t="shared" si="17"/>
        <v>0</v>
      </c>
      <c r="BC79" s="46">
        <f>VLOOKUP($H79,[4]IRA!$H$7:$CH$470,68,FALSE)</f>
        <v>0</v>
      </c>
      <c r="BD79" s="46">
        <f>VLOOKUP($H79,[4]IRA!$H$7:$CH$470,69,FALSE)</f>
        <v>0</v>
      </c>
      <c r="BE79" s="46">
        <f>VLOOKUP($H79,[4]IRA!$H$7:$CH$470,70,FALSE)</f>
        <v>1</v>
      </c>
      <c r="BF79" s="46">
        <f>VLOOKUP($H79,[4]IRA!$H$7:$CH$470,71,FALSE)</f>
        <v>13</v>
      </c>
      <c r="BG79" s="46">
        <f>VLOOKUP($H79,[4]IRA!$H$7:$CH$470,72,FALSE)</f>
        <v>11</v>
      </c>
      <c r="BH79" s="46">
        <f>VLOOKUP($H79,[4]IRA!$H$7:$CH$470,73,FALSE)</f>
        <v>3</v>
      </c>
      <c r="BI79" s="46">
        <f>VLOOKUP($H79,[4]IRA!$H$7:$CH$470,74,FALSE)</f>
        <v>13</v>
      </c>
      <c r="BJ79" s="46">
        <f>VLOOKUP($H79,[4]IRA!$H$7:$CH$470,75,FALSE)</f>
        <v>3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>
        <v>74</v>
      </c>
      <c r="BP79" s="14">
        <f t="shared" si="18"/>
        <v>44</v>
      </c>
      <c r="BQ79" s="21">
        <f t="shared" si="19"/>
        <v>0.59459459459459463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5" x14ac:dyDescent="0.2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47">
        <f>VLOOKUP($H80,[1]EDA!$H$6:$BH$469,42,FALSE)</f>
        <v>1</v>
      </c>
      <c r="K80" s="46">
        <f>VLOOKUP($H80,[1]EDA!$H$6:$BH$469,43,FALSE)</f>
        <v>1</v>
      </c>
      <c r="L80" s="46">
        <f>VLOOKUP($H80,[1]EDA!$H$6:$BH$469,44,FALSE)</f>
        <v>0</v>
      </c>
      <c r="M80" s="46">
        <f>VLOOKUP($H80,[1]EDA!$H$6:$BH$469,45,FALSE)</f>
        <v>3</v>
      </c>
      <c r="N80" s="46">
        <f>VLOOKUP($H80,[1]EDA!$H$6:$BH$469,46,FALSE)</f>
        <v>3</v>
      </c>
      <c r="O80" s="46">
        <f>VLOOKUP($H80,[1]EDA!$H$6:$BH$469,47,FALSE)</f>
        <v>3</v>
      </c>
      <c r="P80" s="46">
        <f>VLOOKUP($H80,[1]EDA!$H$6:$BH$469,48,FALSE)</f>
        <v>0</v>
      </c>
      <c r="Q80" s="46">
        <f>VLOOKUP($H80,[1]EDA!$H$6:$BH$469,49,FALSE)</f>
        <v>1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>
        <v>41</v>
      </c>
      <c r="W80" s="14">
        <f t="shared" si="12"/>
        <v>12</v>
      </c>
      <c r="X80" s="21">
        <f t="shared" si="13"/>
        <v>0.29268292682926828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>
        <v>0</v>
      </c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>
        <v>0</v>
      </c>
      <c r="BA80" s="24">
        <f t="shared" si="16"/>
        <v>0</v>
      </c>
      <c r="BB80" s="21">
        <f t="shared" si="17"/>
        <v>0</v>
      </c>
      <c r="BC80" s="46">
        <f>VLOOKUP($H80,[4]IRA!$H$7:$CH$470,68,FALSE)</f>
        <v>30</v>
      </c>
      <c r="BD80" s="46">
        <f>VLOOKUP($H80,[4]IRA!$H$7:$CH$470,69,FALSE)</f>
        <v>11</v>
      </c>
      <c r="BE80" s="46">
        <f>VLOOKUP($H80,[4]IRA!$H$7:$CH$470,70,FALSE)</f>
        <v>6</v>
      </c>
      <c r="BF80" s="46">
        <f>VLOOKUP($H80,[4]IRA!$H$7:$CH$470,71,FALSE)</f>
        <v>10</v>
      </c>
      <c r="BG80" s="46">
        <f>VLOOKUP($H80,[4]IRA!$H$7:$CH$470,72,FALSE)</f>
        <v>15</v>
      </c>
      <c r="BH80" s="46">
        <f>VLOOKUP($H80,[4]IRA!$H$7:$CH$470,73,FALSE)</f>
        <v>10</v>
      </c>
      <c r="BI80" s="46">
        <f>VLOOKUP($H80,[4]IRA!$H$7:$CH$470,74,FALSE)</f>
        <v>11</v>
      </c>
      <c r="BJ80" s="46">
        <f>VLOOKUP($H80,[4]IRA!$H$7:$CH$470,75,FALSE)</f>
        <v>22</v>
      </c>
      <c r="BK80" s="46">
        <f>VLOOKUP($H80,[4]IRA!$H$7:$CH$470,76,FALSE)</f>
        <v>4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>
        <v>255</v>
      </c>
      <c r="BP80" s="14">
        <f t="shared" si="18"/>
        <v>119</v>
      </c>
      <c r="BQ80" s="21">
        <f t="shared" si="19"/>
        <v>0.46666666666666667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5" x14ac:dyDescent="0.2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47">
        <f>VLOOKUP($H81,[1]EDA!$H$6:$BH$469,42,FALSE)</f>
        <v>22</v>
      </c>
      <c r="K81" s="46">
        <f>VLOOKUP($H81,[1]EDA!$H$6:$BH$469,43,FALSE)</f>
        <v>12</v>
      </c>
      <c r="L81" s="46">
        <f>VLOOKUP($H81,[1]EDA!$H$6:$BH$469,44,FALSE)</f>
        <v>15</v>
      </c>
      <c r="M81" s="46">
        <f>VLOOKUP($H81,[1]EDA!$H$6:$BH$469,45,FALSE)</f>
        <v>3</v>
      </c>
      <c r="N81" s="46">
        <f>VLOOKUP($H81,[1]EDA!$H$6:$BH$469,46,FALSE)</f>
        <v>5</v>
      </c>
      <c r="O81" s="46">
        <f>VLOOKUP($H81,[1]EDA!$H$6:$BH$469,47,FALSE)</f>
        <v>3</v>
      </c>
      <c r="P81" s="46">
        <f>VLOOKUP($H81,[1]EDA!$H$6:$BH$469,48,FALSE)</f>
        <v>14</v>
      </c>
      <c r="Q81" s="46">
        <f>VLOOKUP($H81,[1]EDA!$H$6:$BH$469,49,FALSE)</f>
        <v>12</v>
      </c>
      <c r="R81" s="46">
        <f>VLOOKUP($H81,[1]EDA!$H$6:$BH$469,50,FALSE)</f>
        <v>4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>
        <v>223</v>
      </c>
      <c r="W81" s="14">
        <f t="shared" si="12"/>
        <v>90</v>
      </c>
      <c r="X81" s="21">
        <f t="shared" si="13"/>
        <v>0.40358744394618834</v>
      </c>
      <c r="Y81" s="46">
        <f>VLOOKUP($H81,[2]EDA!$H$6:$AU$469,29,FALSE)</f>
        <v>1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1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>
        <v>2</v>
      </c>
      <c r="AL81" s="49">
        <f t="shared" si="14"/>
        <v>2</v>
      </c>
      <c r="AM81" s="21">
        <f t="shared" si="15"/>
        <v>1</v>
      </c>
      <c r="AN81" s="46">
        <f>VLOOKUP($H81,[3]IRA!$H$6:$BH$469,42,FALSE)</f>
        <v>0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1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>
        <v>16</v>
      </c>
      <c r="BA81" s="24">
        <f t="shared" si="16"/>
        <v>1</v>
      </c>
      <c r="BB81" s="21">
        <f t="shared" si="17"/>
        <v>6.25E-2</v>
      </c>
      <c r="BC81" s="46">
        <f>VLOOKUP($H81,[4]IRA!$H$7:$CH$470,68,FALSE)</f>
        <v>5</v>
      </c>
      <c r="BD81" s="46">
        <f>VLOOKUP($H81,[4]IRA!$H$7:$CH$470,69,FALSE)</f>
        <v>2</v>
      </c>
      <c r="BE81" s="46">
        <f>VLOOKUP($H81,[4]IRA!$H$7:$CH$470,70,FALSE)</f>
        <v>4</v>
      </c>
      <c r="BF81" s="46">
        <f>VLOOKUP($H81,[4]IRA!$H$7:$CH$470,71,FALSE)</f>
        <v>0</v>
      </c>
      <c r="BG81" s="46">
        <f>VLOOKUP($H81,[4]IRA!$H$7:$CH$470,72,FALSE)</f>
        <v>3</v>
      </c>
      <c r="BH81" s="46">
        <f>VLOOKUP($H81,[4]IRA!$H$7:$CH$470,73,FALSE)</f>
        <v>9</v>
      </c>
      <c r="BI81" s="46">
        <f>VLOOKUP($H81,[4]IRA!$H$7:$CH$470,74,FALSE)</f>
        <v>11</v>
      </c>
      <c r="BJ81" s="46">
        <f>VLOOKUP($H81,[4]IRA!$H$7:$CH$470,75,FALSE)</f>
        <v>15</v>
      </c>
      <c r="BK81" s="46">
        <f>VLOOKUP($H81,[4]IRA!$H$7:$CH$470,76,FALSE)</f>
        <v>1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>
        <v>922</v>
      </c>
      <c r="BP81" s="14">
        <f t="shared" si="18"/>
        <v>50</v>
      </c>
      <c r="BQ81" s="21">
        <f t="shared" si="19"/>
        <v>5.4229934924078092E-2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5" x14ac:dyDescent="0.2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47">
        <f>VLOOKUP($H82,[1]EDA!$H$6:$BH$469,42,FALSE)</f>
        <v>8</v>
      </c>
      <c r="K82" s="46">
        <f>VLOOKUP($H82,[1]EDA!$H$6:$BH$469,43,FALSE)</f>
        <v>0</v>
      </c>
      <c r="L82" s="46">
        <f>VLOOKUP($H82,[1]EDA!$H$6:$BH$469,44,FALSE)</f>
        <v>5</v>
      </c>
      <c r="M82" s="46">
        <f>VLOOKUP($H82,[1]EDA!$H$6:$BH$469,45,FALSE)</f>
        <v>0</v>
      </c>
      <c r="N82" s="46">
        <f>VLOOKUP($H82,[1]EDA!$H$6:$BH$469,46,FALSE)</f>
        <v>2</v>
      </c>
      <c r="O82" s="46">
        <f>VLOOKUP($H82,[1]EDA!$H$6:$BH$469,47,FALSE)</f>
        <v>1</v>
      </c>
      <c r="P82" s="46">
        <f>VLOOKUP($H82,[1]EDA!$H$6:$BH$469,48,FALSE)</f>
        <v>5</v>
      </c>
      <c r="Q82" s="46">
        <f>VLOOKUP($H82,[1]EDA!$H$6:$BH$469,49,FALSE)</f>
        <v>9</v>
      </c>
      <c r="R82" s="46">
        <f>VLOOKUP($H82,[1]EDA!$H$6:$BH$469,50,FALSE)</f>
        <v>3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>
        <v>48</v>
      </c>
      <c r="W82" s="14">
        <f t="shared" si="12"/>
        <v>33</v>
      </c>
      <c r="X82" s="21">
        <f t="shared" si="13"/>
        <v>0.6875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>
        <v>0</v>
      </c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>
        <v>0</v>
      </c>
      <c r="BA82" s="24">
        <f t="shared" si="16"/>
        <v>0</v>
      </c>
      <c r="BB82" s="21">
        <f t="shared" si="17"/>
        <v>0</v>
      </c>
      <c r="BC82" s="46">
        <f>VLOOKUP($H82,[4]IRA!$H$7:$CH$470,68,FALSE)</f>
        <v>4</v>
      </c>
      <c r="BD82" s="46">
        <f>VLOOKUP($H82,[4]IRA!$H$7:$CH$470,69,FALSE)</f>
        <v>0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2</v>
      </c>
      <c r="BH82" s="46">
        <f>VLOOKUP($H82,[4]IRA!$H$7:$CH$470,73,FALSE)</f>
        <v>1</v>
      </c>
      <c r="BI82" s="46">
        <f>VLOOKUP($H82,[4]IRA!$H$7:$CH$470,74,FALSE)</f>
        <v>4</v>
      </c>
      <c r="BJ82" s="46">
        <f>VLOOKUP($H82,[4]IRA!$H$7:$CH$470,75,FALSE)</f>
        <v>0</v>
      </c>
      <c r="BK82" s="46">
        <f>VLOOKUP($H82,[4]IRA!$H$7:$CH$470,76,FALSE)</f>
        <v>2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>
        <v>60</v>
      </c>
      <c r="BP82" s="14">
        <f t="shared" si="18"/>
        <v>13</v>
      </c>
      <c r="BQ82" s="21">
        <f t="shared" si="19"/>
        <v>0.21666666666666667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5" x14ac:dyDescent="0.2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47">
        <f>VLOOKUP($H83,[1]EDA!$H$6:$BH$469,42,FALSE)</f>
        <v>7</v>
      </c>
      <c r="K83" s="46">
        <f>VLOOKUP($H83,[1]EDA!$H$6:$BH$469,43,FALSE)</f>
        <v>4</v>
      </c>
      <c r="L83" s="46">
        <f>VLOOKUP($H83,[1]EDA!$H$6:$BH$469,44,FALSE)</f>
        <v>6</v>
      </c>
      <c r="M83" s="46">
        <f>VLOOKUP($H83,[1]EDA!$H$6:$BH$469,45,FALSE)</f>
        <v>8</v>
      </c>
      <c r="N83" s="46">
        <f>VLOOKUP($H83,[1]EDA!$H$6:$BH$469,46,FALSE)</f>
        <v>9</v>
      </c>
      <c r="O83" s="46">
        <f>VLOOKUP($H83,[1]EDA!$H$6:$BH$469,47,FALSE)</f>
        <v>5</v>
      </c>
      <c r="P83" s="46">
        <f>VLOOKUP($H83,[1]EDA!$H$6:$BH$469,48,FALSE)</f>
        <v>13</v>
      </c>
      <c r="Q83" s="46">
        <f>VLOOKUP($H83,[1]EDA!$H$6:$BH$469,49,FALSE)</f>
        <v>10</v>
      </c>
      <c r="R83" s="46">
        <f>VLOOKUP($H83,[1]EDA!$H$6:$BH$469,50,FALSE)</f>
        <v>2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>
        <v>94</v>
      </c>
      <c r="W83" s="14">
        <f t="shared" si="12"/>
        <v>64</v>
      </c>
      <c r="X83" s="21">
        <f t="shared" si="13"/>
        <v>0.68085106382978722</v>
      </c>
      <c r="Y83" s="46">
        <f>VLOOKUP($H83,[2]EDA!$H$6:$AU$469,29,FALSE)</f>
        <v>1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1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>
        <v>0</v>
      </c>
      <c r="AL83" s="49">
        <f t="shared" si="14"/>
        <v>2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>
        <v>0</v>
      </c>
      <c r="BA83" s="24">
        <f t="shared" si="16"/>
        <v>0</v>
      </c>
      <c r="BB83" s="21">
        <f t="shared" si="17"/>
        <v>0</v>
      </c>
      <c r="BC83" s="46">
        <f>VLOOKUP($H83,[4]IRA!$H$7:$CH$470,68,FALSE)</f>
        <v>10</v>
      </c>
      <c r="BD83" s="46">
        <f>VLOOKUP($H83,[4]IRA!$H$7:$CH$470,69,FALSE)</f>
        <v>9</v>
      </c>
      <c r="BE83" s="46">
        <f>VLOOKUP($H83,[4]IRA!$H$7:$CH$470,70,FALSE)</f>
        <v>7</v>
      </c>
      <c r="BF83" s="46">
        <f>VLOOKUP($H83,[4]IRA!$H$7:$CH$470,71,FALSE)</f>
        <v>5</v>
      </c>
      <c r="BG83" s="46">
        <f>VLOOKUP($H83,[4]IRA!$H$7:$CH$470,72,FALSE)</f>
        <v>10</v>
      </c>
      <c r="BH83" s="46">
        <f>VLOOKUP($H83,[4]IRA!$H$7:$CH$470,73,FALSE)</f>
        <v>8</v>
      </c>
      <c r="BI83" s="46">
        <f>VLOOKUP($H83,[4]IRA!$H$7:$CH$470,74,FALSE)</f>
        <v>18</v>
      </c>
      <c r="BJ83" s="46">
        <f>VLOOKUP($H83,[4]IRA!$H$7:$CH$470,75,FALSE)</f>
        <v>14</v>
      </c>
      <c r="BK83" s="46">
        <f>VLOOKUP($H83,[4]IRA!$H$7:$CH$470,76,FALSE)</f>
        <v>2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>
        <v>53</v>
      </c>
      <c r="BP83" s="14">
        <f t="shared" si="18"/>
        <v>83</v>
      </c>
      <c r="BQ83" s="21">
        <f t="shared" si="19"/>
        <v>1.5660377358490567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5" x14ac:dyDescent="0.2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47">
        <f>VLOOKUP($H84,[1]EDA!$H$6:$BH$469,42,FALSE)</f>
        <v>1</v>
      </c>
      <c r="K84" s="46">
        <f>VLOOKUP($H84,[1]EDA!$H$6:$BH$469,43,FALSE)</f>
        <v>1</v>
      </c>
      <c r="L84" s="46">
        <f>VLOOKUP($H84,[1]EDA!$H$6:$BH$469,44,FALSE)</f>
        <v>2</v>
      </c>
      <c r="M84" s="46">
        <f>VLOOKUP($H84,[1]EDA!$H$6:$BH$469,45,FALSE)</f>
        <v>0</v>
      </c>
      <c r="N84" s="46">
        <f>VLOOKUP($H84,[1]EDA!$H$6:$BH$469,46,FALSE)</f>
        <v>1</v>
      </c>
      <c r="O84" s="46">
        <f>VLOOKUP($H84,[1]EDA!$H$6:$BH$469,47,FALSE)</f>
        <v>1</v>
      </c>
      <c r="P84" s="46">
        <f>VLOOKUP($H84,[1]EDA!$H$6:$BH$469,48,FALSE)</f>
        <v>4</v>
      </c>
      <c r="Q84" s="46">
        <f>VLOOKUP($H84,[1]EDA!$H$6:$BH$469,49,FALSE)</f>
        <v>1</v>
      </c>
      <c r="R84" s="46">
        <f>VLOOKUP($H84,[1]EDA!$H$6:$BH$469,50,FALSE)</f>
        <v>2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>
        <v>37</v>
      </c>
      <c r="W84" s="14">
        <f t="shared" si="12"/>
        <v>13</v>
      </c>
      <c r="X84" s="21">
        <f t="shared" si="13"/>
        <v>0.35135135135135137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>
        <v>0</v>
      </c>
      <c r="AL84" s="49">
        <f t="shared" si="14"/>
        <v>0</v>
      </c>
      <c r="AM84" s="21">
        <f t="shared" si="15"/>
        <v>0</v>
      </c>
      <c r="AN84" s="46">
        <f>VLOOKUP($H84,[3]IRA!$H$6:$BH$469,42,FALSE)</f>
        <v>0</v>
      </c>
      <c r="AO84" s="46">
        <f>VLOOKUP($H84,[3]IRA!$H$6:$BH$469,43,FALSE)</f>
        <v>0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>
        <v>3</v>
      </c>
      <c r="BA84" s="24">
        <f t="shared" si="16"/>
        <v>0</v>
      </c>
      <c r="BB84" s="21">
        <f t="shared" si="17"/>
        <v>0</v>
      </c>
      <c r="BC84" s="46">
        <f>VLOOKUP($H84,[4]IRA!$H$7:$CH$470,68,FALSE)</f>
        <v>1</v>
      </c>
      <c r="BD84" s="46">
        <f>VLOOKUP($H84,[4]IRA!$H$7:$CH$470,69,FALSE)</f>
        <v>0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1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>
        <v>63</v>
      </c>
      <c r="BP84" s="14">
        <f t="shared" si="18"/>
        <v>2</v>
      </c>
      <c r="BQ84" s="21">
        <f t="shared" si="19"/>
        <v>3.1746031746031744E-2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5" x14ac:dyDescent="0.2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47">
        <f>VLOOKUP($H85,[1]EDA!$H$6:$BH$469,42,FALSE)</f>
        <v>2</v>
      </c>
      <c r="K85" s="46">
        <f>VLOOKUP($H85,[1]EDA!$H$6:$BH$469,43,FALSE)</f>
        <v>2</v>
      </c>
      <c r="L85" s="46">
        <f>VLOOKUP($H85,[1]EDA!$H$6:$BH$469,44,FALSE)</f>
        <v>1</v>
      </c>
      <c r="M85" s="46">
        <f>VLOOKUP($H85,[1]EDA!$H$6:$BH$469,45,FALSE)</f>
        <v>0</v>
      </c>
      <c r="N85" s="46">
        <f>VLOOKUP($H85,[1]EDA!$H$6:$BH$469,46,FALSE)</f>
        <v>1</v>
      </c>
      <c r="O85" s="46">
        <f>VLOOKUP($H85,[1]EDA!$H$6:$BH$469,47,FALSE)</f>
        <v>1</v>
      </c>
      <c r="P85" s="46">
        <f>VLOOKUP($H85,[1]EDA!$H$6:$BH$469,48,FALSE)</f>
        <v>1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>
        <v>27</v>
      </c>
      <c r="W85" s="14">
        <f t="shared" si="12"/>
        <v>8</v>
      </c>
      <c r="X85" s="21">
        <f t="shared" si="13"/>
        <v>0.29629629629629628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1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>
        <v>0</v>
      </c>
      <c r="AL85" s="49">
        <f t="shared" si="14"/>
        <v>1</v>
      </c>
      <c r="AM85" s="21">
        <f t="shared" si="15"/>
        <v>0</v>
      </c>
      <c r="AN85" s="46">
        <f>VLOOKUP($H85,[3]IRA!$H$6:$BH$469,42,FALSE)</f>
        <v>0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>
        <v>0</v>
      </c>
      <c r="BA85" s="24">
        <f t="shared" si="16"/>
        <v>0</v>
      </c>
      <c r="BB85" s="21">
        <f t="shared" si="17"/>
        <v>0</v>
      </c>
      <c r="BC85" s="46">
        <f>VLOOKUP($H85,[4]IRA!$H$7:$CH$470,68,FALSE)</f>
        <v>0</v>
      </c>
      <c r="BD85" s="46">
        <f>VLOOKUP($H85,[4]IRA!$H$7:$CH$470,69,FALSE)</f>
        <v>1</v>
      </c>
      <c r="BE85" s="46">
        <f>VLOOKUP($H85,[4]IRA!$H$7:$CH$470,70,FALSE)</f>
        <v>0</v>
      </c>
      <c r="BF85" s="46">
        <f>VLOOKUP($H85,[4]IRA!$H$7:$CH$470,71,FALSE)</f>
        <v>1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0</v>
      </c>
      <c r="BJ85" s="46">
        <f>VLOOKUP($H85,[4]IRA!$H$7:$CH$470,75,FALSE)</f>
        <v>1</v>
      </c>
      <c r="BK85" s="46">
        <f>VLOOKUP($H85,[4]IRA!$H$7:$CH$470,76,FALSE)</f>
        <v>1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>
        <v>40</v>
      </c>
      <c r="BP85" s="14">
        <f t="shared" si="18"/>
        <v>4</v>
      </c>
      <c r="BQ85" s="21">
        <f t="shared" si="19"/>
        <v>0.1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5" x14ac:dyDescent="0.2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47">
        <f>VLOOKUP($H86,[1]EDA!$H$6:$BH$469,42,FALSE)</f>
        <v>1</v>
      </c>
      <c r="K86" s="46">
        <f>VLOOKUP($H86,[1]EDA!$H$6:$BH$469,43,FALSE)</f>
        <v>3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1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3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>
        <v>2</v>
      </c>
      <c r="W86" s="14">
        <f t="shared" si="12"/>
        <v>8</v>
      </c>
      <c r="X86" s="21">
        <f t="shared" si="13"/>
        <v>4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>
        <v>0</v>
      </c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1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>
        <v>0</v>
      </c>
      <c r="BA86" s="24">
        <f t="shared" si="16"/>
        <v>1</v>
      </c>
      <c r="BB86" s="21">
        <f t="shared" si="17"/>
        <v>0</v>
      </c>
      <c r="BC86" s="46">
        <f>VLOOKUP($H86,[4]IRA!$H$7:$CH$470,68,FALSE)</f>
        <v>0</v>
      </c>
      <c r="BD86" s="46">
        <f>VLOOKUP($H86,[4]IRA!$H$7:$CH$470,69,FALSE)</f>
        <v>1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1</v>
      </c>
      <c r="BH86" s="46">
        <f>VLOOKUP($H86,[4]IRA!$H$7:$CH$470,73,FALSE)</f>
        <v>2</v>
      </c>
      <c r="BI86" s="46">
        <f>VLOOKUP($H86,[4]IRA!$H$7:$CH$470,74,FALSE)</f>
        <v>1</v>
      </c>
      <c r="BJ86" s="46">
        <f>VLOOKUP($H86,[4]IRA!$H$7:$CH$470,75,FALSE)</f>
        <v>0</v>
      </c>
      <c r="BK86" s="46">
        <f>VLOOKUP($H86,[4]IRA!$H$7:$CH$470,76,FALSE)</f>
        <v>2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>
        <v>28</v>
      </c>
      <c r="BP86" s="14">
        <f t="shared" si="18"/>
        <v>7</v>
      </c>
      <c r="BQ86" s="21">
        <f t="shared" si="19"/>
        <v>0.25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5" x14ac:dyDescent="0.2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>
        <v>4</v>
      </c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>
        <v>0</v>
      </c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>
        <v>0</v>
      </c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>
        <v>28</v>
      </c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5" x14ac:dyDescent="0.2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47">
        <f>VLOOKUP($H88,[1]EDA!$H$6:$BH$469,42,FALSE)</f>
        <v>3</v>
      </c>
      <c r="K88" s="46">
        <f>VLOOKUP($H88,[1]EDA!$H$6:$BH$469,43,FALSE)</f>
        <v>0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2</v>
      </c>
      <c r="P88" s="46">
        <f>VLOOKUP($H88,[1]EDA!$H$6:$BH$469,48,FALSE)</f>
        <v>0</v>
      </c>
      <c r="Q88" s="46">
        <f>VLOOKUP($H88,[1]EDA!$H$6:$BH$469,49,FALSE)</f>
        <v>1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>
        <v>26</v>
      </c>
      <c r="W88" s="14">
        <f t="shared" si="12"/>
        <v>6</v>
      </c>
      <c r="X88" s="21">
        <f t="shared" si="13"/>
        <v>0.23076923076923078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>
        <v>0</v>
      </c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>
        <v>0</v>
      </c>
      <c r="BA88" s="24">
        <f t="shared" si="16"/>
        <v>0</v>
      </c>
      <c r="BB88" s="21">
        <f t="shared" si="17"/>
        <v>0</v>
      </c>
      <c r="BC88" s="46">
        <f>VLOOKUP($H88,[4]IRA!$H$7:$CH$470,68,FALSE)</f>
        <v>1</v>
      </c>
      <c r="BD88" s="46">
        <f>VLOOKUP($H88,[4]IRA!$H$7:$CH$470,69,FALSE)</f>
        <v>0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1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>
        <v>11</v>
      </c>
      <c r="BP88" s="14">
        <f t="shared" si="18"/>
        <v>2</v>
      </c>
      <c r="BQ88" s="21">
        <f t="shared" si="19"/>
        <v>0.18181818181818182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5" x14ac:dyDescent="0.2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47">
        <f>VLOOKUP($H89,[1]EDA!$H$6:$BH$469,42,FALSE)</f>
        <v>8</v>
      </c>
      <c r="K89" s="46">
        <f>VLOOKUP($H89,[1]EDA!$H$6:$BH$469,43,FALSE)</f>
        <v>1</v>
      </c>
      <c r="L89" s="46">
        <f>VLOOKUP($H89,[1]EDA!$H$6:$BH$469,44,FALSE)</f>
        <v>2</v>
      </c>
      <c r="M89" s="46">
        <f>VLOOKUP($H89,[1]EDA!$H$6:$BH$469,45,FALSE)</f>
        <v>0</v>
      </c>
      <c r="N89" s="46">
        <f>VLOOKUP($H89,[1]EDA!$H$6:$BH$469,46,FALSE)</f>
        <v>3</v>
      </c>
      <c r="O89" s="46">
        <f>VLOOKUP($H89,[1]EDA!$H$6:$BH$469,47,FALSE)</f>
        <v>1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>
        <v>6</v>
      </c>
      <c r="W89" s="14">
        <f t="shared" si="12"/>
        <v>15</v>
      </c>
      <c r="X89" s="21">
        <f t="shared" si="13"/>
        <v>2.5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>
        <v>0</v>
      </c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>
        <v>1</v>
      </c>
      <c r="BA89" s="24">
        <f t="shared" si="16"/>
        <v>0</v>
      </c>
      <c r="BB89" s="21">
        <f t="shared" si="17"/>
        <v>0</v>
      </c>
      <c r="BC89" s="46">
        <f>VLOOKUP($H89,[4]IRA!$H$7:$CH$470,68,FALSE)</f>
        <v>2</v>
      </c>
      <c r="BD89" s="46">
        <f>VLOOKUP($H89,[4]IRA!$H$7:$CH$470,69,FALSE)</f>
        <v>1</v>
      </c>
      <c r="BE89" s="46">
        <f>VLOOKUP($H89,[4]IRA!$H$7:$CH$470,70,FALSE)</f>
        <v>0</v>
      </c>
      <c r="BF89" s="46">
        <f>VLOOKUP($H89,[4]IRA!$H$7:$CH$470,71,FALSE)</f>
        <v>0</v>
      </c>
      <c r="BG89" s="46">
        <f>VLOOKUP($H89,[4]IRA!$H$7:$CH$470,72,FALSE)</f>
        <v>3</v>
      </c>
      <c r="BH89" s="46">
        <f>VLOOKUP($H89,[4]IRA!$H$7:$CH$470,73,FALSE)</f>
        <v>2</v>
      </c>
      <c r="BI89" s="46">
        <f>VLOOKUP($H89,[4]IRA!$H$7:$CH$470,74,FALSE)</f>
        <v>4</v>
      </c>
      <c r="BJ89" s="46">
        <f>VLOOKUP($H89,[4]IRA!$H$7:$CH$470,75,FALSE)</f>
        <v>0</v>
      </c>
      <c r="BK89" s="46">
        <f>VLOOKUP($H89,[4]IRA!$H$7:$CH$470,76,FALSE)</f>
        <v>4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>
        <v>26</v>
      </c>
      <c r="BP89" s="14">
        <f t="shared" si="18"/>
        <v>16</v>
      </c>
      <c r="BQ89" s="21">
        <f t="shared" si="19"/>
        <v>0.61538461538461542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5" x14ac:dyDescent="0.2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47">
        <f>VLOOKUP($H90,[1]EDA!$H$6:$BH$469,42,FALSE)</f>
        <v>1</v>
      </c>
      <c r="K90" s="46">
        <f>VLOOKUP($H90,[1]EDA!$H$6:$BH$469,43,FALSE)</f>
        <v>1</v>
      </c>
      <c r="L90" s="46">
        <f>VLOOKUP($H90,[1]EDA!$H$6:$BH$469,44,FALSE)</f>
        <v>1</v>
      </c>
      <c r="M90" s="46">
        <f>VLOOKUP($H90,[1]EDA!$H$6:$BH$469,45,FALSE)</f>
        <v>0</v>
      </c>
      <c r="N90" s="46">
        <f>VLOOKUP($H90,[1]EDA!$H$6:$BH$469,46,FALSE)</f>
        <v>1</v>
      </c>
      <c r="O90" s="46">
        <f>VLOOKUP($H90,[1]EDA!$H$6:$BH$469,47,FALSE)</f>
        <v>1</v>
      </c>
      <c r="P90" s="46">
        <f>VLOOKUP($H90,[1]EDA!$H$6:$BH$469,48,FALSE)</f>
        <v>2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>
        <v>36</v>
      </c>
      <c r="W90" s="14">
        <f t="shared" si="12"/>
        <v>7</v>
      </c>
      <c r="X90" s="21">
        <f t="shared" si="13"/>
        <v>0.19444444444444445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>
        <v>0</v>
      </c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>
        <v>6</v>
      </c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1</v>
      </c>
      <c r="BF90" s="46">
        <f>VLOOKUP($H90,[4]IRA!$H$7:$CH$470,71,FALSE)</f>
        <v>1</v>
      </c>
      <c r="BG90" s="46">
        <f>VLOOKUP($H90,[4]IRA!$H$7:$CH$470,72,FALSE)</f>
        <v>0</v>
      </c>
      <c r="BH90" s="46">
        <f>VLOOKUP($H90,[4]IRA!$H$7:$CH$470,73,FALSE)</f>
        <v>0</v>
      </c>
      <c r="BI90" s="46">
        <f>VLOOKUP($H90,[4]IRA!$H$7:$CH$470,74,FALSE)</f>
        <v>1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>
        <v>102</v>
      </c>
      <c r="BP90" s="14">
        <f t="shared" si="18"/>
        <v>3</v>
      </c>
      <c r="BQ90" s="21">
        <f t="shared" si="19"/>
        <v>2.9411764705882353E-2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5" x14ac:dyDescent="0.2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47">
        <f>VLOOKUP($H91,[1]EDA!$H$6:$BH$469,42,FALSE)</f>
        <v>0</v>
      </c>
      <c r="K91" s="46">
        <f>VLOOKUP($H91,[1]EDA!$H$6:$BH$469,43,FALSE)</f>
        <v>7</v>
      </c>
      <c r="L91" s="46">
        <f>VLOOKUP($H91,[1]EDA!$H$6:$BH$469,44,FALSE)</f>
        <v>4</v>
      </c>
      <c r="M91" s="46">
        <f>VLOOKUP($H91,[1]EDA!$H$6:$BH$469,45,FALSE)</f>
        <v>1</v>
      </c>
      <c r="N91" s="46">
        <f>VLOOKUP($H91,[1]EDA!$H$6:$BH$469,46,FALSE)</f>
        <v>7</v>
      </c>
      <c r="O91" s="46">
        <f>VLOOKUP($H91,[1]EDA!$H$6:$BH$469,47,FALSE)</f>
        <v>7</v>
      </c>
      <c r="P91" s="46">
        <f>VLOOKUP($H91,[1]EDA!$H$6:$BH$469,48,FALSE)</f>
        <v>11</v>
      </c>
      <c r="Q91" s="46">
        <f>VLOOKUP($H91,[1]EDA!$H$6:$BH$469,49,FALSE)</f>
        <v>2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>
        <v>17</v>
      </c>
      <c r="W91" s="14">
        <f t="shared" si="12"/>
        <v>39</v>
      </c>
      <c r="X91" s="21">
        <f t="shared" si="13"/>
        <v>2.2941176470588234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>
        <v>0</v>
      </c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1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>
        <v>0</v>
      </c>
      <c r="BA91" s="24">
        <f t="shared" si="16"/>
        <v>1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0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1</v>
      </c>
      <c r="BH91" s="46">
        <f>VLOOKUP($H91,[4]IRA!$H$7:$CH$470,73,FALSE)</f>
        <v>2</v>
      </c>
      <c r="BI91" s="46">
        <f>VLOOKUP($H91,[4]IRA!$H$7:$CH$470,74,FALSE)</f>
        <v>2</v>
      </c>
      <c r="BJ91" s="46">
        <f>VLOOKUP($H91,[4]IRA!$H$7:$CH$470,75,FALSE)</f>
        <v>1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>
        <v>36</v>
      </c>
      <c r="BP91" s="14">
        <f t="shared" si="18"/>
        <v>6</v>
      </c>
      <c r="BQ91" s="21">
        <f t="shared" si="19"/>
        <v>0.16666666666666666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5" x14ac:dyDescent="0.2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4</v>
      </c>
      <c r="O92" s="46">
        <f>VLOOKUP($H92,[1]EDA!$H$6:$BH$469,47,FALSE)</f>
        <v>0</v>
      </c>
      <c r="P92" s="46">
        <f>VLOOKUP($H92,[1]EDA!$H$6:$BH$469,48,FALSE)</f>
        <v>2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>
        <v>55</v>
      </c>
      <c r="W92" s="14">
        <f t="shared" si="12"/>
        <v>6</v>
      </c>
      <c r="X92" s="21">
        <f t="shared" si="13"/>
        <v>0.10909090909090909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>
        <v>0</v>
      </c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>
        <v>0</v>
      </c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8</v>
      </c>
      <c r="BH92" s="46">
        <f>VLOOKUP($H92,[4]IRA!$H$7:$CH$470,73,FALSE)</f>
        <v>0</v>
      </c>
      <c r="BI92" s="46">
        <f>VLOOKUP($H92,[4]IRA!$H$7:$CH$470,74,FALSE)</f>
        <v>3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>
        <v>224</v>
      </c>
      <c r="BP92" s="14">
        <f t="shared" si="18"/>
        <v>11</v>
      </c>
      <c r="BQ92" s="21">
        <f t="shared" si="19"/>
        <v>4.9107142857142856E-2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5" x14ac:dyDescent="0.2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4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1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>
        <v>108</v>
      </c>
      <c r="W93" s="14">
        <f t="shared" si="12"/>
        <v>5</v>
      </c>
      <c r="X93" s="21">
        <f t="shared" si="13"/>
        <v>4.6296296296296294E-2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>
        <v>2</v>
      </c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>
        <v>0</v>
      </c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3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1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>
        <v>56</v>
      </c>
      <c r="BP93" s="14">
        <f t="shared" si="18"/>
        <v>4</v>
      </c>
      <c r="BQ93" s="21">
        <f t="shared" si="19"/>
        <v>7.1428571428571425E-2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5" x14ac:dyDescent="0.2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1</v>
      </c>
      <c r="M94" s="46">
        <f>VLOOKUP($H94,[1]EDA!$H$6:$BH$469,45,FALSE)</f>
        <v>0</v>
      </c>
      <c r="N94" s="46">
        <f>VLOOKUP($H94,[1]EDA!$H$6:$BH$469,46,FALSE)</f>
        <v>10</v>
      </c>
      <c r="O94" s="46">
        <f>VLOOKUP($H94,[1]EDA!$H$6:$BH$469,47,FALSE)</f>
        <v>0</v>
      </c>
      <c r="P94" s="46">
        <f>VLOOKUP($H94,[1]EDA!$H$6:$BH$469,48,FALSE)</f>
        <v>6</v>
      </c>
      <c r="Q94" s="46">
        <f>VLOOKUP($H94,[1]EDA!$H$6:$BH$469,49,FALSE)</f>
        <v>1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>
        <v>15</v>
      </c>
      <c r="W94" s="14">
        <f t="shared" si="12"/>
        <v>18</v>
      </c>
      <c r="X94" s="21">
        <f t="shared" si="13"/>
        <v>1.2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>
        <v>0</v>
      </c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>
        <v>0</v>
      </c>
      <c r="BA94" s="24">
        <f t="shared" si="16"/>
        <v>0</v>
      </c>
      <c r="BB94" s="21">
        <f t="shared" si="17"/>
        <v>0</v>
      </c>
      <c r="BC94" s="46">
        <f>VLOOKUP($H94,[4]IRA!$H$7:$CH$470,68,FALSE)</f>
        <v>0</v>
      </c>
      <c r="BD94" s="46">
        <f>VLOOKUP($H94,[4]IRA!$H$7:$CH$470,69,FALSE)</f>
        <v>3</v>
      </c>
      <c r="BE94" s="46">
        <f>VLOOKUP($H94,[4]IRA!$H$7:$CH$470,70,FALSE)</f>
        <v>0</v>
      </c>
      <c r="BF94" s="46">
        <f>VLOOKUP($H94,[4]IRA!$H$7:$CH$470,71,FALSE)</f>
        <v>2</v>
      </c>
      <c r="BG94" s="46">
        <f>VLOOKUP($H94,[4]IRA!$H$7:$CH$470,72,FALSE)</f>
        <v>5</v>
      </c>
      <c r="BH94" s="46">
        <f>VLOOKUP($H94,[4]IRA!$H$7:$CH$470,73,FALSE)</f>
        <v>3</v>
      </c>
      <c r="BI94" s="46">
        <f>VLOOKUP($H94,[4]IRA!$H$7:$CH$470,74,FALSE)</f>
        <v>3</v>
      </c>
      <c r="BJ94" s="46">
        <f>VLOOKUP($H94,[4]IRA!$H$7:$CH$470,75,FALSE)</f>
        <v>2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>
        <v>56</v>
      </c>
      <c r="BP94" s="14">
        <f t="shared" si="18"/>
        <v>18</v>
      </c>
      <c r="BQ94" s="21">
        <f t="shared" si="19"/>
        <v>0.32142857142857145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5" x14ac:dyDescent="0.2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47">
        <f>VLOOKUP($H95,[1]EDA!$H$6:$BH$469,42,FALSE)</f>
        <v>3</v>
      </c>
      <c r="K95" s="46">
        <f>VLOOKUP($H95,[1]EDA!$H$6:$BH$469,43,FALSE)</f>
        <v>1</v>
      </c>
      <c r="L95" s="46">
        <f>VLOOKUP($H95,[1]EDA!$H$6:$BH$469,44,FALSE)</f>
        <v>1</v>
      </c>
      <c r="M95" s="46">
        <f>VLOOKUP($H95,[1]EDA!$H$6:$BH$469,45,FALSE)</f>
        <v>2</v>
      </c>
      <c r="N95" s="46">
        <f>VLOOKUP($H95,[1]EDA!$H$6:$BH$469,46,FALSE)</f>
        <v>0</v>
      </c>
      <c r="O95" s="46">
        <f>VLOOKUP($H95,[1]EDA!$H$6:$BH$469,47,FALSE)</f>
        <v>4</v>
      </c>
      <c r="P95" s="46">
        <f>VLOOKUP($H95,[1]EDA!$H$6:$BH$469,48,FALSE)</f>
        <v>5</v>
      </c>
      <c r="Q95" s="46">
        <f>VLOOKUP($H95,[1]EDA!$H$6:$BH$469,49,FALSE)</f>
        <v>2</v>
      </c>
      <c r="R95" s="46">
        <f>VLOOKUP($H95,[1]EDA!$H$6:$BH$469,50,FALSE)</f>
        <v>1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>
        <v>101</v>
      </c>
      <c r="W95" s="14">
        <f t="shared" si="12"/>
        <v>19</v>
      </c>
      <c r="X95" s="21">
        <f t="shared" si="13"/>
        <v>0.18811881188118812</v>
      </c>
      <c r="Y95" s="46">
        <f>VLOOKUP($H95,[2]EDA!$H$6:$AU$469,29,FALSE)</f>
        <v>0</v>
      </c>
      <c r="Z95" s="46">
        <f>VLOOKUP($H95,[2]EDA!$H$6:$AU$469,30,FALSE)</f>
        <v>1</v>
      </c>
      <c r="AA95" s="46">
        <f>VLOOKUP($H95,[2]EDA!$H$6:$AU$469,31,FALSE)</f>
        <v>1</v>
      </c>
      <c r="AB95" s="46">
        <f>VLOOKUP($H95,[2]EDA!$H$6:$AU$469,32,FALSE)</f>
        <v>0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>
        <v>0</v>
      </c>
      <c r="AL95" s="49">
        <f t="shared" si="14"/>
        <v>2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0</v>
      </c>
      <c r="AP95" s="46">
        <f>VLOOKUP($H95,[3]IRA!$H$6:$BH$469,44,FALSE)</f>
        <v>0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>
        <v>37</v>
      </c>
      <c r="BA95" s="24">
        <f t="shared" si="16"/>
        <v>0</v>
      </c>
      <c r="BB95" s="21">
        <f t="shared" si="17"/>
        <v>0</v>
      </c>
      <c r="BC95" s="46">
        <f>VLOOKUP($H95,[4]IRA!$H$7:$CH$470,68,FALSE)</f>
        <v>2</v>
      </c>
      <c r="BD95" s="46">
        <f>VLOOKUP($H95,[4]IRA!$H$7:$CH$470,69,FALSE)</f>
        <v>0</v>
      </c>
      <c r="BE95" s="46">
        <f>VLOOKUP($H95,[4]IRA!$H$7:$CH$470,70,FALSE)</f>
        <v>0</v>
      </c>
      <c r="BF95" s="46">
        <f>VLOOKUP($H95,[4]IRA!$H$7:$CH$470,71,FALSE)</f>
        <v>0</v>
      </c>
      <c r="BG95" s="46">
        <f>VLOOKUP($H95,[4]IRA!$H$7:$CH$470,72,FALSE)</f>
        <v>0</v>
      </c>
      <c r="BH95" s="46">
        <f>VLOOKUP($H95,[4]IRA!$H$7:$CH$470,73,FALSE)</f>
        <v>8</v>
      </c>
      <c r="BI95" s="46">
        <f>VLOOKUP($H95,[4]IRA!$H$7:$CH$470,74,FALSE)</f>
        <v>4</v>
      </c>
      <c r="BJ95" s="46">
        <f>VLOOKUP($H95,[4]IRA!$H$7:$CH$470,75,FALSE)</f>
        <v>0</v>
      </c>
      <c r="BK95" s="46">
        <f>VLOOKUP($H95,[4]IRA!$H$7:$CH$470,76,FALSE)</f>
        <v>4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>
        <v>536</v>
      </c>
      <c r="BP95" s="14">
        <f t="shared" si="18"/>
        <v>18</v>
      </c>
      <c r="BQ95" s="21">
        <f t="shared" si="19"/>
        <v>3.3582089552238806E-2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5" x14ac:dyDescent="0.2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47">
        <f>VLOOKUP($H96,[1]EDA!$H$6:$BH$469,42,FALSE)</f>
        <v>6</v>
      </c>
      <c r="K96" s="46">
        <f>VLOOKUP($H96,[1]EDA!$H$6:$BH$469,43,FALSE)</f>
        <v>1</v>
      </c>
      <c r="L96" s="46">
        <f>VLOOKUP($H96,[1]EDA!$H$6:$BH$469,44,FALSE)</f>
        <v>4</v>
      </c>
      <c r="M96" s="46">
        <f>VLOOKUP($H96,[1]EDA!$H$6:$BH$469,45,FALSE)</f>
        <v>4</v>
      </c>
      <c r="N96" s="46">
        <f>VLOOKUP($H96,[1]EDA!$H$6:$BH$469,46,FALSE)</f>
        <v>4</v>
      </c>
      <c r="O96" s="46">
        <f>VLOOKUP($H96,[1]EDA!$H$6:$BH$469,47,FALSE)</f>
        <v>0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>
        <v>187</v>
      </c>
      <c r="W96" s="14">
        <f t="shared" si="12"/>
        <v>19</v>
      </c>
      <c r="X96" s="21">
        <f t="shared" si="13"/>
        <v>0.10160427807486631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>
        <v>0</v>
      </c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1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>
        <v>0</v>
      </c>
      <c r="BA96" s="24">
        <f t="shared" si="16"/>
        <v>1</v>
      </c>
      <c r="BB96" s="21">
        <f t="shared" si="17"/>
        <v>0</v>
      </c>
      <c r="BC96" s="46">
        <f>VLOOKUP($H96,[4]IRA!$H$7:$CH$470,68,FALSE)</f>
        <v>1</v>
      </c>
      <c r="BD96" s="46">
        <f>VLOOKUP($H96,[4]IRA!$H$7:$CH$470,69,FALSE)</f>
        <v>4</v>
      </c>
      <c r="BE96" s="46">
        <f>VLOOKUP($H96,[4]IRA!$H$7:$CH$470,70,FALSE)</f>
        <v>3</v>
      </c>
      <c r="BF96" s="46">
        <f>VLOOKUP($H96,[4]IRA!$H$7:$CH$470,71,FALSE)</f>
        <v>3</v>
      </c>
      <c r="BG96" s="46">
        <f>VLOOKUP($H96,[4]IRA!$H$7:$CH$470,72,FALSE)</f>
        <v>1</v>
      </c>
      <c r="BH96" s="46">
        <f>VLOOKUP($H96,[4]IRA!$H$7:$CH$470,73,FALSE)</f>
        <v>0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>
        <v>293</v>
      </c>
      <c r="BP96" s="14">
        <f t="shared" si="18"/>
        <v>12</v>
      </c>
      <c r="BQ96" s="21">
        <f t="shared" si="19"/>
        <v>4.0955631399317405E-2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5" x14ac:dyDescent="0.2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47">
        <f>VLOOKUP($H97,[1]EDA!$H$6:$BH$469,42,FALSE)</f>
        <v>0</v>
      </c>
      <c r="K97" s="46">
        <f>VLOOKUP($H97,[1]EDA!$H$6:$BH$469,43,FALSE)</f>
        <v>6</v>
      </c>
      <c r="L97" s="46">
        <f>VLOOKUP($H97,[1]EDA!$H$6:$BH$469,44,FALSE)</f>
        <v>12</v>
      </c>
      <c r="M97" s="46">
        <f>VLOOKUP($H97,[1]EDA!$H$6:$BH$469,45,FALSE)</f>
        <v>8</v>
      </c>
      <c r="N97" s="46">
        <f>VLOOKUP($H97,[1]EDA!$H$6:$BH$469,46,FALSE)</f>
        <v>4</v>
      </c>
      <c r="O97" s="46">
        <f>VLOOKUP($H97,[1]EDA!$H$6:$BH$469,47,FALSE)</f>
        <v>0</v>
      </c>
      <c r="P97" s="46">
        <f>VLOOKUP($H97,[1]EDA!$H$6:$BH$469,48,FALSE)</f>
        <v>12</v>
      </c>
      <c r="Q97" s="46">
        <f>VLOOKUP($H97,[1]EDA!$H$6:$BH$469,49,FALSE)</f>
        <v>7</v>
      </c>
      <c r="R97" s="46">
        <f>VLOOKUP($H97,[1]EDA!$H$6:$BH$469,50,FALSE)</f>
        <v>6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>
        <v>77</v>
      </c>
      <c r="W97" s="14">
        <f t="shared" si="12"/>
        <v>55</v>
      </c>
      <c r="X97" s="21">
        <f t="shared" si="13"/>
        <v>0.7142857142857143</v>
      </c>
      <c r="Y97" s="46">
        <f>VLOOKUP($H97,[2]EDA!$H$6:$AU$469,29,FALSE)</f>
        <v>0</v>
      </c>
      <c r="Z97" s="46">
        <f>VLOOKUP($H97,[2]EDA!$H$6:$AU$469,30,FALSE)</f>
        <v>1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1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>
        <v>0</v>
      </c>
      <c r="AL97" s="49">
        <f t="shared" si="14"/>
        <v>2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3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>
        <v>1</v>
      </c>
      <c r="BA97" s="24">
        <f t="shared" si="16"/>
        <v>3</v>
      </c>
      <c r="BB97" s="21">
        <f t="shared" si="17"/>
        <v>3</v>
      </c>
      <c r="BC97" s="46">
        <f>VLOOKUP($H97,[4]IRA!$H$7:$CH$470,68,FALSE)</f>
        <v>0</v>
      </c>
      <c r="BD97" s="46">
        <f>VLOOKUP($H97,[4]IRA!$H$7:$CH$470,69,FALSE)</f>
        <v>4</v>
      </c>
      <c r="BE97" s="46">
        <f>VLOOKUP($H97,[4]IRA!$H$7:$CH$470,70,FALSE)</f>
        <v>7</v>
      </c>
      <c r="BF97" s="46">
        <f>VLOOKUP($H97,[4]IRA!$H$7:$CH$470,71,FALSE)</f>
        <v>6</v>
      </c>
      <c r="BG97" s="46">
        <f>VLOOKUP($H97,[4]IRA!$H$7:$CH$470,72,FALSE)</f>
        <v>4</v>
      </c>
      <c r="BH97" s="46">
        <f>VLOOKUP($H97,[4]IRA!$H$7:$CH$470,73,FALSE)</f>
        <v>4</v>
      </c>
      <c r="BI97" s="46">
        <f>VLOOKUP($H97,[4]IRA!$H$7:$CH$470,74,FALSE)</f>
        <v>6</v>
      </c>
      <c r="BJ97" s="46">
        <f>VLOOKUP($H97,[4]IRA!$H$7:$CH$470,75,FALSE)</f>
        <v>12</v>
      </c>
      <c r="BK97" s="46">
        <f>VLOOKUP($H97,[4]IRA!$H$7:$CH$470,76,FALSE)</f>
        <v>1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>
        <v>128</v>
      </c>
      <c r="BP97" s="14">
        <f t="shared" si="18"/>
        <v>44</v>
      </c>
      <c r="BQ97" s="21">
        <f t="shared" si="19"/>
        <v>0.34375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5" x14ac:dyDescent="0.2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5</v>
      </c>
      <c r="L98" s="46">
        <f>VLOOKUP($H98,[1]EDA!$H$6:$BH$469,44,FALSE)</f>
        <v>7</v>
      </c>
      <c r="M98" s="46">
        <f>VLOOKUP($H98,[1]EDA!$H$6:$BH$469,45,FALSE)</f>
        <v>3</v>
      </c>
      <c r="N98" s="46">
        <f>VLOOKUP($H98,[1]EDA!$H$6:$BH$469,46,FALSE)</f>
        <v>5</v>
      </c>
      <c r="O98" s="46">
        <f>VLOOKUP($H98,[1]EDA!$H$6:$BH$469,47,FALSE)</f>
        <v>6</v>
      </c>
      <c r="P98" s="46">
        <f>VLOOKUP($H98,[1]EDA!$H$6:$BH$469,48,FALSE)</f>
        <v>3</v>
      </c>
      <c r="Q98" s="46">
        <f>VLOOKUP($H98,[1]EDA!$H$6:$BH$469,49,FALSE)</f>
        <v>6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>
        <v>72</v>
      </c>
      <c r="W98" s="14">
        <f t="shared" si="12"/>
        <v>35</v>
      </c>
      <c r="X98" s="21">
        <f t="shared" si="13"/>
        <v>0.4861111111111111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>
        <v>0</v>
      </c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1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>
        <v>1</v>
      </c>
      <c r="BA98" s="24">
        <f t="shared" si="16"/>
        <v>1</v>
      </c>
      <c r="BB98" s="21">
        <f t="shared" si="17"/>
        <v>1</v>
      </c>
      <c r="BC98" s="46">
        <f>VLOOKUP($H98,[4]IRA!$H$7:$CH$470,68,FALSE)</f>
        <v>6</v>
      </c>
      <c r="BD98" s="46">
        <f>VLOOKUP($H98,[4]IRA!$H$7:$CH$470,69,FALSE)</f>
        <v>4</v>
      </c>
      <c r="BE98" s="46">
        <f>VLOOKUP($H98,[4]IRA!$H$7:$CH$470,70,FALSE)</f>
        <v>5</v>
      </c>
      <c r="BF98" s="46">
        <f>VLOOKUP($H98,[4]IRA!$H$7:$CH$470,71,FALSE)</f>
        <v>6</v>
      </c>
      <c r="BG98" s="46">
        <f>VLOOKUP($H98,[4]IRA!$H$7:$CH$470,72,FALSE)</f>
        <v>3</v>
      </c>
      <c r="BH98" s="46">
        <f>VLOOKUP($H98,[4]IRA!$H$7:$CH$470,73,FALSE)</f>
        <v>2</v>
      </c>
      <c r="BI98" s="46">
        <f>VLOOKUP($H98,[4]IRA!$H$7:$CH$470,74,FALSE)</f>
        <v>0</v>
      </c>
      <c r="BJ98" s="46">
        <f>VLOOKUP($H98,[4]IRA!$H$7:$CH$470,75,FALSE)</f>
        <v>2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>
        <v>191</v>
      </c>
      <c r="BP98" s="14">
        <f t="shared" si="18"/>
        <v>28</v>
      </c>
      <c r="BQ98" s="21">
        <f t="shared" si="19"/>
        <v>0.14659685863874344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5" x14ac:dyDescent="0.2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47">
        <f>VLOOKUP($H99,[1]EDA!$H$6:$BH$469,42,FALSE)</f>
        <v>5</v>
      </c>
      <c r="K99" s="46">
        <f>VLOOKUP($H99,[1]EDA!$H$6:$BH$469,43,FALSE)</f>
        <v>6</v>
      </c>
      <c r="L99" s="46">
        <f>VLOOKUP($H99,[1]EDA!$H$6:$BH$469,44,FALSE)</f>
        <v>1</v>
      </c>
      <c r="M99" s="46">
        <f>VLOOKUP($H99,[1]EDA!$H$6:$BH$469,45,FALSE)</f>
        <v>4</v>
      </c>
      <c r="N99" s="46">
        <f>VLOOKUP($H99,[1]EDA!$H$6:$BH$469,46,FALSE)</f>
        <v>4</v>
      </c>
      <c r="O99" s="46">
        <f>VLOOKUP($H99,[1]EDA!$H$6:$BH$469,47,FALSE)</f>
        <v>1</v>
      </c>
      <c r="P99" s="46">
        <f>VLOOKUP($H99,[1]EDA!$H$6:$BH$469,48,FALSE)</f>
        <v>3</v>
      </c>
      <c r="Q99" s="46">
        <f>VLOOKUP($H99,[1]EDA!$H$6:$BH$469,49,FALSE)</f>
        <v>0</v>
      </c>
      <c r="R99" s="46">
        <f>VLOOKUP($H99,[1]EDA!$H$6:$BH$469,50,FALSE)</f>
        <v>9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>
        <v>77</v>
      </c>
      <c r="W99" s="14">
        <f t="shared" si="12"/>
        <v>33</v>
      </c>
      <c r="X99" s="21">
        <f t="shared" si="13"/>
        <v>0.42857142857142855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>
        <v>0</v>
      </c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>
        <v>0</v>
      </c>
      <c r="BA99" s="24">
        <f t="shared" si="16"/>
        <v>0</v>
      </c>
      <c r="BB99" s="21">
        <f t="shared" si="17"/>
        <v>0</v>
      </c>
      <c r="BC99" s="46">
        <f>VLOOKUP($H99,[4]IRA!$H$7:$CH$470,68,FALSE)</f>
        <v>3</v>
      </c>
      <c r="BD99" s="46">
        <f>VLOOKUP($H99,[4]IRA!$H$7:$CH$470,69,FALSE)</f>
        <v>4</v>
      </c>
      <c r="BE99" s="46">
        <f>VLOOKUP($H99,[4]IRA!$H$7:$CH$470,70,FALSE)</f>
        <v>0</v>
      </c>
      <c r="BF99" s="46">
        <f>VLOOKUP($H99,[4]IRA!$H$7:$CH$470,71,FALSE)</f>
        <v>6</v>
      </c>
      <c r="BG99" s="46">
        <f>VLOOKUP($H99,[4]IRA!$H$7:$CH$470,72,FALSE)</f>
        <v>1</v>
      </c>
      <c r="BH99" s="46">
        <f>VLOOKUP($H99,[4]IRA!$H$7:$CH$470,73,FALSE)</f>
        <v>1</v>
      </c>
      <c r="BI99" s="46">
        <f>VLOOKUP($H99,[4]IRA!$H$7:$CH$470,74,FALSE)</f>
        <v>0</v>
      </c>
      <c r="BJ99" s="46">
        <f>VLOOKUP($H99,[4]IRA!$H$7:$CH$470,75,FALSE)</f>
        <v>1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>
        <v>137</v>
      </c>
      <c r="BP99" s="14">
        <f t="shared" si="18"/>
        <v>16</v>
      </c>
      <c r="BQ99" s="21">
        <f t="shared" si="19"/>
        <v>0.11678832116788321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5" x14ac:dyDescent="0.2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2</v>
      </c>
      <c r="L100" s="46">
        <f>VLOOKUP($H100,[1]EDA!$H$6:$BH$469,44,FALSE)</f>
        <v>1</v>
      </c>
      <c r="M100" s="46">
        <f>VLOOKUP($H100,[1]EDA!$H$6:$BH$469,45,FALSE)</f>
        <v>2</v>
      </c>
      <c r="N100" s="46">
        <f>VLOOKUP($H100,[1]EDA!$H$6:$BH$469,46,FALSE)</f>
        <v>1</v>
      </c>
      <c r="O100" s="46">
        <f>VLOOKUP($H100,[1]EDA!$H$6:$BH$469,47,FALSE)</f>
        <v>3</v>
      </c>
      <c r="P100" s="46">
        <f>VLOOKUP($H100,[1]EDA!$H$6:$BH$469,48,FALSE)</f>
        <v>5</v>
      </c>
      <c r="Q100" s="46">
        <f>VLOOKUP($H100,[1]EDA!$H$6:$BH$469,49,FALSE)</f>
        <v>2</v>
      </c>
      <c r="R100" s="46">
        <f>VLOOKUP($H100,[1]EDA!$H$6:$BH$469,50,FALSE)</f>
        <v>5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>
        <v>308</v>
      </c>
      <c r="W100" s="14">
        <f t="shared" si="12"/>
        <v>23</v>
      </c>
      <c r="X100" s="21">
        <f t="shared" si="13"/>
        <v>7.4675324675324672E-2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>
        <v>0</v>
      </c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0</v>
      </c>
      <c r="AQ100" s="46">
        <f>VLOOKUP($H100,[3]IRA!$H$6:$BH$469,45,FALSE)</f>
        <v>0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>
        <v>0</v>
      </c>
      <c r="BA100" s="24">
        <f t="shared" si="16"/>
        <v>0</v>
      </c>
      <c r="BB100" s="21">
        <f t="shared" si="17"/>
        <v>0</v>
      </c>
      <c r="BC100" s="46">
        <f>VLOOKUP($H100,[4]IRA!$H$7:$CH$470,68,FALSE)</f>
        <v>2</v>
      </c>
      <c r="BD100" s="46">
        <f>VLOOKUP($H100,[4]IRA!$H$7:$CH$470,69,FALSE)</f>
        <v>1</v>
      </c>
      <c r="BE100" s="46">
        <f>VLOOKUP($H100,[4]IRA!$H$7:$CH$470,70,FALSE)</f>
        <v>2</v>
      </c>
      <c r="BF100" s="46">
        <f>VLOOKUP($H100,[4]IRA!$H$7:$CH$470,71,FALSE)</f>
        <v>2</v>
      </c>
      <c r="BG100" s="46">
        <f>VLOOKUP($H100,[4]IRA!$H$7:$CH$470,72,FALSE)</f>
        <v>0</v>
      </c>
      <c r="BH100" s="46">
        <f>VLOOKUP($H100,[4]IRA!$H$7:$CH$470,73,FALSE)</f>
        <v>3</v>
      </c>
      <c r="BI100" s="46">
        <f>VLOOKUP($H100,[4]IRA!$H$7:$CH$470,74,FALSE)</f>
        <v>5</v>
      </c>
      <c r="BJ100" s="46">
        <f>VLOOKUP($H100,[4]IRA!$H$7:$CH$470,75,FALSE)</f>
        <v>5</v>
      </c>
      <c r="BK100" s="46">
        <f>VLOOKUP($H100,[4]IRA!$H$7:$CH$470,76,FALSE)</f>
        <v>2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>
        <v>139</v>
      </c>
      <c r="BP100" s="14">
        <f t="shared" si="18"/>
        <v>22</v>
      </c>
      <c r="BQ100" s="21">
        <f t="shared" si="19"/>
        <v>0.15827338129496402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5" x14ac:dyDescent="0.2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47">
        <f>VLOOKUP($H101,[1]EDA!$H$6:$BH$469,42,FALSE)</f>
        <v>8</v>
      </c>
      <c r="K101" s="46">
        <f>VLOOKUP($H101,[1]EDA!$H$6:$BH$469,43,FALSE)</f>
        <v>6</v>
      </c>
      <c r="L101" s="46">
        <f>VLOOKUP($H101,[1]EDA!$H$6:$BH$469,44,FALSE)</f>
        <v>2</v>
      </c>
      <c r="M101" s="46">
        <f>VLOOKUP($H101,[1]EDA!$H$6:$BH$469,45,FALSE)</f>
        <v>30</v>
      </c>
      <c r="N101" s="46">
        <f>VLOOKUP($H101,[1]EDA!$H$6:$BH$469,46,FALSE)</f>
        <v>5</v>
      </c>
      <c r="O101" s="46">
        <f>VLOOKUP($H101,[1]EDA!$H$6:$BH$469,47,FALSE)</f>
        <v>1</v>
      </c>
      <c r="P101" s="46">
        <f>VLOOKUP($H101,[1]EDA!$H$6:$BH$469,48,FALSE)</f>
        <v>0</v>
      </c>
      <c r="Q101" s="46">
        <f>VLOOKUP($H101,[1]EDA!$H$6:$BH$469,49,FALSE)</f>
        <v>12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>
        <v>98</v>
      </c>
      <c r="W101" s="14">
        <f t="shared" si="12"/>
        <v>64</v>
      </c>
      <c r="X101" s="21">
        <f t="shared" si="13"/>
        <v>0.65306122448979587</v>
      </c>
      <c r="Y101" s="46">
        <f>VLOOKUP($H101,[2]EDA!$H$6:$AU$469,29,FALSE)</f>
        <v>1</v>
      </c>
      <c r="Z101" s="46">
        <f>VLOOKUP($H101,[2]EDA!$H$6:$AU$469,30,FALSE)</f>
        <v>1</v>
      </c>
      <c r="AA101" s="46">
        <f>VLOOKUP($H101,[2]EDA!$H$6:$AU$469,31,FALSE)</f>
        <v>0</v>
      </c>
      <c r="AB101" s="46">
        <f>VLOOKUP($H101,[2]EDA!$H$6:$AU$469,32,FALSE)</f>
        <v>1</v>
      </c>
      <c r="AC101" s="46">
        <f>VLOOKUP($H101,[2]EDA!$H$6:$AU$469,33,FALSE)</f>
        <v>1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>
        <v>0</v>
      </c>
      <c r="AL101" s="49">
        <f t="shared" si="14"/>
        <v>4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3</v>
      </c>
      <c r="AP101" s="46">
        <f>VLOOKUP($H101,[3]IRA!$H$6:$BH$469,44,FALSE)</f>
        <v>0</v>
      </c>
      <c r="AQ101" s="46">
        <f>VLOOKUP($H101,[3]IRA!$H$6:$BH$469,45,FALSE)</f>
        <v>1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>
        <v>1</v>
      </c>
      <c r="BA101" s="24">
        <f t="shared" si="16"/>
        <v>5</v>
      </c>
      <c r="BB101" s="21">
        <f t="shared" si="17"/>
        <v>5</v>
      </c>
      <c r="BC101" s="46">
        <f>VLOOKUP($H101,[4]IRA!$H$7:$CH$470,68,FALSE)</f>
        <v>1</v>
      </c>
      <c r="BD101" s="46">
        <f>VLOOKUP($H101,[4]IRA!$H$7:$CH$470,69,FALSE)</f>
        <v>8</v>
      </c>
      <c r="BE101" s="46">
        <f>VLOOKUP($H101,[4]IRA!$H$7:$CH$470,70,FALSE)</f>
        <v>6</v>
      </c>
      <c r="BF101" s="46">
        <f>VLOOKUP($H101,[4]IRA!$H$7:$CH$470,71,FALSE)</f>
        <v>12</v>
      </c>
      <c r="BG101" s="46">
        <f>VLOOKUP($H101,[4]IRA!$H$7:$CH$470,72,FALSE)</f>
        <v>1</v>
      </c>
      <c r="BH101" s="46">
        <f>VLOOKUP($H101,[4]IRA!$H$7:$CH$470,73,FALSE)</f>
        <v>1</v>
      </c>
      <c r="BI101" s="46">
        <f>VLOOKUP($H101,[4]IRA!$H$7:$CH$470,74,FALSE)</f>
        <v>0</v>
      </c>
      <c r="BJ101" s="46">
        <f>VLOOKUP($H101,[4]IRA!$H$7:$CH$470,75,FALSE)</f>
        <v>1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>
        <v>91</v>
      </c>
      <c r="BP101" s="14">
        <f t="shared" si="18"/>
        <v>30</v>
      </c>
      <c r="BQ101" s="21">
        <f t="shared" si="19"/>
        <v>0.32967032967032966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5" x14ac:dyDescent="0.2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47">
        <f>VLOOKUP($H102,[1]EDA!$H$6:$BH$469,42,FALSE)</f>
        <v>10</v>
      </c>
      <c r="K102" s="46">
        <f>VLOOKUP($H102,[1]EDA!$H$6:$BH$469,43,FALSE)</f>
        <v>1</v>
      </c>
      <c r="L102" s="46">
        <f>VLOOKUP($H102,[1]EDA!$H$6:$BH$469,44,FALSE)</f>
        <v>5</v>
      </c>
      <c r="M102" s="46">
        <f>VLOOKUP($H102,[1]EDA!$H$6:$BH$469,45,FALSE)</f>
        <v>4</v>
      </c>
      <c r="N102" s="46">
        <f>VLOOKUP($H102,[1]EDA!$H$6:$BH$469,46,FALSE)</f>
        <v>9</v>
      </c>
      <c r="O102" s="46">
        <f>VLOOKUP($H102,[1]EDA!$H$6:$BH$469,47,FALSE)</f>
        <v>4</v>
      </c>
      <c r="P102" s="46">
        <f>VLOOKUP($H102,[1]EDA!$H$6:$BH$469,48,FALSE)</f>
        <v>8</v>
      </c>
      <c r="Q102" s="46">
        <f>VLOOKUP($H102,[1]EDA!$H$6:$BH$469,49,FALSE)</f>
        <v>7</v>
      </c>
      <c r="R102" s="46">
        <f>VLOOKUP($H102,[1]EDA!$H$6:$BH$469,50,FALSE)</f>
        <v>6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>
        <v>91</v>
      </c>
      <c r="W102" s="14">
        <f t="shared" si="12"/>
        <v>54</v>
      </c>
      <c r="X102" s="21">
        <f t="shared" si="13"/>
        <v>0.59340659340659341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>
        <v>0</v>
      </c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1</v>
      </c>
      <c r="AP102" s="46">
        <f>VLOOKUP($H102,[3]IRA!$H$6:$BH$469,44,FALSE)</f>
        <v>0</v>
      </c>
      <c r="AQ102" s="46">
        <f>VLOOKUP($H102,[3]IRA!$H$6:$BH$469,45,FALSE)</f>
        <v>1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>
        <v>29</v>
      </c>
      <c r="BA102" s="24">
        <f t="shared" si="16"/>
        <v>2</v>
      </c>
      <c r="BB102" s="21">
        <f t="shared" si="17"/>
        <v>6.8965517241379309E-2</v>
      </c>
      <c r="BC102" s="46">
        <f>VLOOKUP($H102,[4]IRA!$H$7:$CH$470,68,FALSE)</f>
        <v>1</v>
      </c>
      <c r="BD102" s="46">
        <f>VLOOKUP($H102,[4]IRA!$H$7:$CH$470,69,FALSE)</f>
        <v>2</v>
      </c>
      <c r="BE102" s="46">
        <f>VLOOKUP($H102,[4]IRA!$H$7:$CH$470,70,FALSE)</f>
        <v>4</v>
      </c>
      <c r="BF102" s="46">
        <f>VLOOKUP($H102,[4]IRA!$H$7:$CH$470,71,FALSE)</f>
        <v>2</v>
      </c>
      <c r="BG102" s="46">
        <f>VLOOKUP($H102,[4]IRA!$H$7:$CH$470,72,FALSE)</f>
        <v>3</v>
      </c>
      <c r="BH102" s="46">
        <f>VLOOKUP($H102,[4]IRA!$H$7:$CH$470,73,FALSE)</f>
        <v>2</v>
      </c>
      <c r="BI102" s="46">
        <f>VLOOKUP($H102,[4]IRA!$H$7:$CH$470,74,FALSE)</f>
        <v>8</v>
      </c>
      <c r="BJ102" s="46">
        <f>VLOOKUP($H102,[4]IRA!$H$7:$CH$470,75,FALSE)</f>
        <v>0</v>
      </c>
      <c r="BK102" s="46">
        <f>VLOOKUP($H102,[4]IRA!$H$7:$CH$470,76,FALSE)</f>
        <v>3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>
        <v>77</v>
      </c>
      <c r="BP102" s="14">
        <f t="shared" si="18"/>
        <v>25</v>
      </c>
      <c r="BQ102" s="21">
        <f t="shared" si="19"/>
        <v>0.32467532467532467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5" x14ac:dyDescent="0.2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9</v>
      </c>
      <c r="M103" s="46">
        <f>VLOOKUP($H103,[1]EDA!$H$6:$BH$469,45,FALSE)</f>
        <v>3</v>
      </c>
      <c r="N103" s="46">
        <f>VLOOKUP($H103,[1]EDA!$H$6:$BH$469,46,FALSE)</f>
        <v>4</v>
      </c>
      <c r="O103" s="46">
        <f>VLOOKUP($H103,[1]EDA!$H$6:$BH$469,47,FALSE)</f>
        <v>3</v>
      </c>
      <c r="P103" s="46">
        <f>VLOOKUP($H103,[1]EDA!$H$6:$BH$469,48,FALSE)</f>
        <v>5</v>
      </c>
      <c r="Q103" s="46">
        <f>VLOOKUP($H103,[1]EDA!$H$6:$BH$469,49,FALSE)</f>
        <v>3</v>
      </c>
      <c r="R103" s="46">
        <f>VLOOKUP($H103,[1]EDA!$H$6:$BH$469,50,FALSE)</f>
        <v>9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>
        <v>156</v>
      </c>
      <c r="W103" s="14">
        <f t="shared" si="12"/>
        <v>37</v>
      </c>
      <c r="X103" s="21">
        <f t="shared" si="13"/>
        <v>0.23717948717948717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>
        <v>0</v>
      </c>
      <c r="AL103" s="49">
        <f t="shared" si="14"/>
        <v>0</v>
      </c>
      <c r="AM103" s="21">
        <f t="shared" si="15"/>
        <v>0</v>
      </c>
      <c r="AN103" s="46">
        <f>VLOOKUP($H103,[3]IRA!$H$6:$BH$469,42,FALSE)</f>
        <v>8</v>
      </c>
      <c r="AO103" s="46">
        <f>VLOOKUP($H103,[3]IRA!$H$6:$BH$469,43,FALSE)</f>
        <v>0</v>
      </c>
      <c r="AP103" s="46">
        <f>VLOOKUP($H103,[3]IRA!$H$6:$BH$469,44,FALSE)</f>
        <v>1</v>
      </c>
      <c r="AQ103" s="46">
        <f>VLOOKUP($H103,[3]IRA!$H$6:$BH$469,45,FALSE)</f>
        <v>0</v>
      </c>
      <c r="AR103" s="46">
        <f>VLOOKUP($H103,[3]IRA!$H$6:$BH$469,46,FALSE)</f>
        <v>4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>
        <v>4</v>
      </c>
      <c r="BA103" s="24">
        <f t="shared" si="16"/>
        <v>13</v>
      </c>
      <c r="BB103" s="21">
        <f t="shared" si="17"/>
        <v>3.25</v>
      </c>
      <c r="BC103" s="46">
        <f>VLOOKUP($H103,[4]IRA!$H$7:$CH$470,68,FALSE)</f>
        <v>3</v>
      </c>
      <c r="BD103" s="46">
        <f>VLOOKUP($H103,[4]IRA!$H$7:$CH$470,69,FALSE)</f>
        <v>8</v>
      </c>
      <c r="BE103" s="46">
        <f>VLOOKUP($H103,[4]IRA!$H$7:$CH$470,70,FALSE)</f>
        <v>14</v>
      </c>
      <c r="BF103" s="46">
        <f>VLOOKUP($H103,[4]IRA!$H$7:$CH$470,71,FALSE)</f>
        <v>9</v>
      </c>
      <c r="BG103" s="46">
        <f>VLOOKUP($H103,[4]IRA!$H$7:$CH$470,72,FALSE)</f>
        <v>8</v>
      </c>
      <c r="BH103" s="46">
        <f>VLOOKUP($H103,[4]IRA!$H$7:$CH$470,73,FALSE)</f>
        <v>6</v>
      </c>
      <c r="BI103" s="46">
        <f>VLOOKUP($H103,[4]IRA!$H$7:$CH$470,74,FALSE)</f>
        <v>11</v>
      </c>
      <c r="BJ103" s="46">
        <f>VLOOKUP($H103,[4]IRA!$H$7:$CH$470,75,FALSE)</f>
        <v>5</v>
      </c>
      <c r="BK103" s="46">
        <f>VLOOKUP($H103,[4]IRA!$H$7:$CH$470,76,FALSE)</f>
        <v>14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>
        <v>384</v>
      </c>
      <c r="BP103" s="14">
        <f t="shared" si="18"/>
        <v>78</v>
      </c>
      <c r="BQ103" s="21">
        <f t="shared" si="19"/>
        <v>0.203125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5" x14ac:dyDescent="0.2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2</v>
      </c>
      <c r="L104" s="46">
        <f>VLOOKUP($H104,[1]EDA!$H$6:$BH$469,44,FALSE)</f>
        <v>1</v>
      </c>
      <c r="M104" s="46">
        <f>VLOOKUP($H104,[1]EDA!$H$6:$BH$469,45,FALSE)</f>
        <v>1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5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>
        <v>185</v>
      </c>
      <c r="W104" s="14">
        <f t="shared" si="12"/>
        <v>9</v>
      </c>
      <c r="X104" s="21">
        <f t="shared" si="13"/>
        <v>4.8648648648648651E-2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>
        <v>0</v>
      </c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2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>
        <v>0</v>
      </c>
      <c r="BA104" s="24">
        <f t="shared" si="16"/>
        <v>2</v>
      </c>
      <c r="BB104" s="21">
        <f t="shared" si="17"/>
        <v>0</v>
      </c>
      <c r="BC104" s="46">
        <f>VLOOKUP($H104,[4]IRA!$H$7:$CH$470,68,FALSE)</f>
        <v>6</v>
      </c>
      <c r="BD104" s="46">
        <f>VLOOKUP($H104,[4]IRA!$H$7:$CH$470,69,FALSE)</f>
        <v>3</v>
      </c>
      <c r="BE104" s="46">
        <f>VLOOKUP($H104,[4]IRA!$H$7:$CH$470,70,FALSE)</f>
        <v>5</v>
      </c>
      <c r="BF104" s="46">
        <f>VLOOKUP($H104,[4]IRA!$H$7:$CH$470,71,FALSE)</f>
        <v>1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>
        <v>152</v>
      </c>
      <c r="BP104" s="14">
        <f t="shared" si="18"/>
        <v>15</v>
      </c>
      <c r="BQ104" s="21">
        <f t="shared" si="19"/>
        <v>9.8684210526315791E-2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5" x14ac:dyDescent="0.2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47">
        <f>VLOOKUP($H105,[1]EDA!$H$6:$BH$469,42,FALSE)</f>
        <v>4</v>
      </c>
      <c r="K105" s="46">
        <f>VLOOKUP($H105,[1]EDA!$H$6:$BH$469,43,FALSE)</f>
        <v>5</v>
      </c>
      <c r="L105" s="46">
        <f>VLOOKUP($H105,[1]EDA!$H$6:$BH$469,44,FALSE)</f>
        <v>1</v>
      </c>
      <c r="M105" s="46">
        <f>VLOOKUP($H105,[1]EDA!$H$6:$BH$469,45,FALSE)</f>
        <v>9</v>
      </c>
      <c r="N105" s="46">
        <f>VLOOKUP($H105,[1]EDA!$H$6:$BH$469,46,FALSE)</f>
        <v>5</v>
      </c>
      <c r="O105" s="46">
        <f>VLOOKUP($H105,[1]EDA!$H$6:$BH$469,47,FALSE)</f>
        <v>18</v>
      </c>
      <c r="P105" s="46">
        <f>VLOOKUP($H105,[1]EDA!$H$6:$BH$469,48,FALSE)</f>
        <v>8</v>
      </c>
      <c r="Q105" s="46">
        <f>VLOOKUP($H105,[1]EDA!$H$6:$BH$469,49,FALSE)</f>
        <v>7</v>
      </c>
      <c r="R105" s="46">
        <f>VLOOKUP($H105,[1]EDA!$H$6:$BH$469,50,FALSE)</f>
        <v>15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>
        <v>200</v>
      </c>
      <c r="W105" s="14">
        <f t="shared" si="12"/>
        <v>72</v>
      </c>
      <c r="X105" s="21">
        <f t="shared" si="13"/>
        <v>0.36</v>
      </c>
      <c r="Y105" s="46">
        <f>VLOOKUP($H105,[2]EDA!$H$6:$AU$469,29,FALSE)</f>
        <v>0</v>
      </c>
      <c r="Z105" s="46">
        <f>VLOOKUP($H105,[2]EDA!$H$6:$AU$469,30,FALSE)</f>
        <v>1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>
        <v>0</v>
      </c>
      <c r="AL105" s="49">
        <f t="shared" si="14"/>
        <v>1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1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>
        <v>1</v>
      </c>
      <c r="BA105" s="24">
        <f t="shared" si="16"/>
        <v>1</v>
      </c>
      <c r="BB105" s="21">
        <f t="shared" si="17"/>
        <v>1</v>
      </c>
      <c r="BC105" s="46">
        <f>VLOOKUP($H105,[4]IRA!$H$7:$CH$470,68,FALSE)</f>
        <v>10</v>
      </c>
      <c r="BD105" s="46">
        <f>VLOOKUP($H105,[4]IRA!$H$7:$CH$470,69,FALSE)</f>
        <v>22</v>
      </c>
      <c r="BE105" s="46">
        <f>VLOOKUP($H105,[4]IRA!$H$7:$CH$470,70,FALSE)</f>
        <v>9</v>
      </c>
      <c r="BF105" s="46">
        <f>VLOOKUP($H105,[4]IRA!$H$7:$CH$470,71,FALSE)</f>
        <v>14</v>
      </c>
      <c r="BG105" s="46">
        <f>VLOOKUP($H105,[4]IRA!$H$7:$CH$470,72,FALSE)</f>
        <v>9</v>
      </c>
      <c r="BH105" s="46">
        <f>VLOOKUP($H105,[4]IRA!$H$7:$CH$470,73,FALSE)</f>
        <v>34</v>
      </c>
      <c r="BI105" s="46">
        <f>VLOOKUP($H105,[4]IRA!$H$7:$CH$470,74,FALSE)</f>
        <v>23</v>
      </c>
      <c r="BJ105" s="46">
        <f>VLOOKUP($H105,[4]IRA!$H$7:$CH$470,75,FALSE)</f>
        <v>5</v>
      </c>
      <c r="BK105" s="46">
        <f>VLOOKUP($H105,[4]IRA!$H$7:$CH$470,76,FALSE)</f>
        <v>7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>
        <v>294</v>
      </c>
      <c r="BP105" s="14">
        <f t="shared" si="18"/>
        <v>133</v>
      </c>
      <c r="BQ105" s="21">
        <f t="shared" si="19"/>
        <v>0.45238095238095238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5" x14ac:dyDescent="0.2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47">
        <f>VLOOKUP($H106,[1]EDA!$H$6:$BH$469,42,FALSE)</f>
        <v>0</v>
      </c>
      <c r="K106" s="46">
        <f>VLOOKUP($H106,[1]EDA!$H$6:$BH$469,43,FALSE)</f>
        <v>0</v>
      </c>
      <c r="L106" s="46">
        <f>VLOOKUP($H106,[1]EDA!$H$6:$BH$469,44,FALSE)</f>
        <v>3</v>
      </c>
      <c r="M106" s="46">
        <f>VLOOKUP($H106,[1]EDA!$H$6:$BH$469,45,FALSE)</f>
        <v>1</v>
      </c>
      <c r="N106" s="46">
        <f>VLOOKUP($H106,[1]EDA!$H$6:$BH$469,46,FALSE)</f>
        <v>14</v>
      </c>
      <c r="O106" s="46">
        <f>VLOOKUP($H106,[1]EDA!$H$6:$BH$469,47,FALSE)</f>
        <v>3</v>
      </c>
      <c r="P106" s="46">
        <f>VLOOKUP($H106,[1]EDA!$H$6:$BH$469,48,FALSE)</f>
        <v>20</v>
      </c>
      <c r="Q106" s="46">
        <f>VLOOKUP($H106,[1]EDA!$H$6:$BH$469,49,FALSE)</f>
        <v>1</v>
      </c>
      <c r="R106" s="46">
        <f>VLOOKUP($H106,[1]EDA!$H$6:$BH$469,50,FALSE)</f>
        <v>15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>
        <v>21</v>
      </c>
      <c r="W106" s="14">
        <f t="shared" si="12"/>
        <v>57</v>
      </c>
      <c r="X106" s="21">
        <f t="shared" si="13"/>
        <v>2.7142857142857144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1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>
        <v>0</v>
      </c>
      <c r="AL106" s="49">
        <f t="shared" si="14"/>
        <v>1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>
        <v>0</v>
      </c>
      <c r="BA106" s="24">
        <f t="shared" si="16"/>
        <v>0</v>
      </c>
      <c r="BB106" s="21">
        <f t="shared" si="17"/>
        <v>0</v>
      </c>
      <c r="BC106" s="46">
        <f>VLOOKUP($H106,[4]IRA!$H$7:$CH$470,68,FALSE)</f>
        <v>0</v>
      </c>
      <c r="BD106" s="46">
        <f>VLOOKUP($H106,[4]IRA!$H$7:$CH$470,69,FALSE)</f>
        <v>0</v>
      </c>
      <c r="BE106" s="46">
        <f>VLOOKUP($H106,[4]IRA!$H$7:$CH$470,70,FALSE)</f>
        <v>4</v>
      </c>
      <c r="BF106" s="46">
        <f>VLOOKUP($H106,[4]IRA!$H$7:$CH$470,71,FALSE)</f>
        <v>0</v>
      </c>
      <c r="BG106" s="46">
        <f>VLOOKUP($H106,[4]IRA!$H$7:$CH$470,72,FALSE)</f>
        <v>4</v>
      </c>
      <c r="BH106" s="46">
        <f>VLOOKUP($H106,[4]IRA!$H$7:$CH$470,73,FALSE)</f>
        <v>3</v>
      </c>
      <c r="BI106" s="46">
        <f>VLOOKUP($H106,[4]IRA!$H$7:$CH$470,74,FALSE)</f>
        <v>2</v>
      </c>
      <c r="BJ106" s="46">
        <f>VLOOKUP($H106,[4]IRA!$H$7:$CH$470,75,FALSE)</f>
        <v>1</v>
      </c>
      <c r="BK106" s="46">
        <f>VLOOKUP($H106,[4]IRA!$H$7:$CH$470,76,FALSE)</f>
        <v>1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>
        <v>326</v>
      </c>
      <c r="BP106" s="14">
        <f t="shared" si="18"/>
        <v>15</v>
      </c>
      <c r="BQ106" s="21">
        <f t="shared" si="19"/>
        <v>4.6012269938650305E-2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5" x14ac:dyDescent="0.2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3</v>
      </c>
      <c r="M107" s="46">
        <f>VLOOKUP($H107,[1]EDA!$H$6:$BH$469,45,FALSE)</f>
        <v>1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2</v>
      </c>
      <c r="R107" s="46">
        <f>VLOOKUP($H107,[1]EDA!$H$6:$BH$469,50,FALSE)</f>
        <v>2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>
        <v>236</v>
      </c>
      <c r="W107" s="14">
        <f t="shared" si="12"/>
        <v>8</v>
      </c>
      <c r="X107" s="21">
        <f t="shared" si="13"/>
        <v>3.3898305084745763E-2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>
        <v>0</v>
      </c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>
        <v>0</v>
      </c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1</v>
      </c>
      <c r="BF107" s="46">
        <f>VLOOKUP($H107,[4]IRA!$H$7:$CH$470,71,FALSE)</f>
        <v>10</v>
      </c>
      <c r="BG107" s="46">
        <f>VLOOKUP($H107,[4]IRA!$H$7:$CH$470,72,FALSE)</f>
        <v>0</v>
      </c>
      <c r="BH107" s="46">
        <f>VLOOKUP($H107,[4]IRA!$H$7:$CH$470,73,FALSE)</f>
        <v>0</v>
      </c>
      <c r="BI107" s="46">
        <f>VLOOKUP($H107,[4]IRA!$H$7:$CH$470,74,FALSE)</f>
        <v>2</v>
      </c>
      <c r="BJ107" s="46">
        <f>VLOOKUP($H107,[4]IRA!$H$7:$CH$470,75,FALSE)</f>
        <v>0</v>
      </c>
      <c r="BK107" s="46">
        <f>VLOOKUP($H107,[4]IRA!$H$7:$CH$470,76,FALSE)</f>
        <v>1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>
        <v>91</v>
      </c>
      <c r="BP107" s="14">
        <f t="shared" si="18"/>
        <v>14</v>
      </c>
      <c r="BQ107" s="21">
        <f t="shared" si="19"/>
        <v>0.15384615384615385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5" x14ac:dyDescent="0.2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47">
        <f>VLOOKUP($H108,[1]EDA!$H$6:$BH$469,42,FALSE)</f>
        <v>4</v>
      </c>
      <c r="K108" s="46">
        <f>VLOOKUP($H108,[1]EDA!$H$6:$BH$469,43,FALSE)</f>
        <v>0</v>
      </c>
      <c r="L108" s="46">
        <f>VLOOKUP($H108,[1]EDA!$H$6:$BH$469,44,FALSE)</f>
        <v>21</v>
      </c>
      <c r="M108" s="46">
        <f>VLOOKUP($H108,[1]EDA!$H$6:$BH$469,45,FALSE)</f>
        <v>5</v>
      </c>
      <c r="N108" s="46">
        <f>VLOOKUP($H108,[1]EDA!$H$6:$BH$469,46,FALSE)</f>
        <v>4</v>
      </c>
      <c r="O108" s="46">
        <f>VLOOKUP($H108,[1]EDA!$H$6:$BH$469,47,FALSE)</f>
        <v>7</v>
      </c>
      <c r="P108" s="46">
        <f>VLOOKUP($H108,[1]EDA!$H$6:$BH$469,48,FALSE)</f>
        <v>5</v>
      </c>
      <c r="Q108" s="46">
        <f>VLOOKUP($H108,[1]EDA!$H$6:$BH$469,49,FALSE)</f>
        <v>7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>
        <v>91</v>
      </c>
      <c r="W108" s="14">
        <f t="shared" si="12"/>
        <v>53</v>
      </c>
      <c r="X108" s="21">
        <f t="shared" si="13"/>
        <v>0.58241758241758246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>
        <v>0</v>
      </c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>
        <v>0</v>
      </c>
      <c r="BA108" s="24">
        <f t="shared" si="16"/>
        <v>0</v>
      </c>
      <c r="BB108" s="21">
        <f t="shared" si="17"/>
        <v>0</v>
      </c>
      <c r="BC108" s="46">
        <f>VLOOKUP($H108,[4]IRA!$H$7:$CH$470,68,FALSE)</f>
        <v>3</v>
      </c>
      <c r="BD108" s="46">
        <f>VLOOKUP($H108,[4]IRA!$H$7:$CH$470,69,FALSE)</f>
        <v>0</v>
      </c>
      <c r="BE108" s="46">
        <f>VLOOKUP($H108,[4]IRA!$H$7:$CH$470,70,FALSE)</f>
        <v>31</v>
      </c>
      <c r="BF108" s="46">
        <f>VLOOKUP($H108,[4]IRA!$H$7:$CH$470,71,FALSE)</f>
        <v>10</v>
      </c>
      <c r="BG108" s="46">
        <f>VLOOKUP($H108,[4]IRA!$H$7:$CH$470,72,FALSE)</f>
        <v>10</v>
      </c>
      <c r="BH108" s="46">
        <f>VLOOKUP($H108,[4]IRA!$H$7:$CH$470,73,FALSE)</f>
        <v>14</v>
      </c>
      <c r="BI108" s="46">
        <f>VLOOKUP($H108,[4]IRA!$H$7:$CH$470,74,FALSE)</f>
        <v>6</v>
      </c>
      <c r="BJ108" s="46">
        <f>VLOOKUP($H108,[4]IRA!$H$7:$CH$470,75,FALSE)</f>
        <v>3</v>
      </c>
      <c r="BK108" s="46">
        <f>VLOOKUP($H108,[4]IRA!$H$7:$CH$470,76,FALSE)</f>
        <v>5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>
        <v>276</v>
      </c>
      <c r="BP108" s="14">
        <f t="shared" si="18"/>
        <v>82</v>
      </c>
      <c r="BQ108" s="21">
        <f t="shared" si="19"/>
        <v>0.29710144927536231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5" x14ac:dyDescent="0.2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47">
        <f>VLOOKUP($H109,[1]EDA!$H$6:$BH$469,42,FALSE)</f>
        <v>6</v>
      </c>
      <c r="K109" s="46">
        <f>VLOOKUP($H109,[1]EDA!$H$6:$BH$469,43,FALSE)</f>
        <v>0</v>
      </c>
      <c r="L109" s="46">
        <f>VLOOKUP($H109,[1]EDA!$H$6:$BH$469,44,FALSE)</f>
        <v>11</v>
      </c>
      <c r="M109" s="46">
        <f>VLOOKUP($H109,[1]EDA!$H$6:$BH$469,45,FALSE)</f>
        <v>3</v>
      </c>
      <c r="N109" s="46">
        <f>VLOOKUP($H109,[1]EDA!$H$6:$BH$469,46,FALSE)</f>
        <v>3</v>
      </c>
      <c r="O109" s="46">
        <f>VLOOKUP($H109,[1]EDA!$H$6:$BH$469,47,FALSE)</f>
        <v>9</v>
      </c>
      <c r="P109" s="46">
        <f>VLOOKUP($H109,[1]EDA!$H$6:$BH$469,48,FALSE)</f>
        <v>8</v>
      </c>
      <c r="Q109" s="46">
        <f>VLOOKUP($H109,[1]EDA!$H$6:$BH$469,49,FALSE)</f>
        <v>5</v>
      </c>
      <c r="R109" s="46">
        <f>VLOOKUP($H109,[1]EDA!$H$6:$BH$469,50,FALSE)</f>
        <v>1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>
        <v>264</v>
      </c>
      <c r="W109" s="14">
        <f t="shared" si="12"/>
        <v>46</v>
      </c>
      <c r="X109" s="21">
        <f t="shared" si="13"/>
        <v>0.17424242424242425</v>
      </c>
      <c r="Y109" s="46">
        <f>VLOOKUP($H109,[2]EDA!$H$6:$AU$469,29,FALSE)</f>
        <v>0</v>
      </c>
      <c r="Z109" s="46">
        <f>VLOOKUP($H109,[2]EDA!$H$6:$AU$469,30,FALSE)</f>
        <v>0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1</v>
      </c>
      <c r="AE109" s="46">
        <f>VLOOKUP($H109,[2]EDA!$H$6:$AU$469,35,FALSE)</f>
        <v>3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>
        <v>0</v>
      </c>
      <c r="AL109" s="49">
        <f t="shared" si="14"/>
        <v>4</v>
      </c>
      <c r="AM109" s="21">
        <f t="shared" si="15"/>
        <v>0</v>
      </c>
      <c r="AN109" s="46">
        <f>VLOOKUP($H109,[3]IRA!$H$6:$BH$469,42,FALSE)</f>
        <v>0</v>
      </c>
      <c r="AO109" s="46">
        <f>VLOOKUP($H109,[3]IRA!$H$6:$BH$469,43,FALSE)</f>
        <v>8</v>
      </c>
      <c r="AP109" s="46">
        <f>VLOOKUP($H109,[3]IRA!$H$6:$BH$469,44,FALSE)</f>
        <v>6</v>
      </c>
      <c r="AQ109" s="46">
        <f>VLOOKUP($H109,[3]IRA!$H$6:$BH$469,45,FALSE)</f>
        <v>2</v>
      </c>
      <c r="AR109" s="46">
        <f>VLOOKUP($H109,[3]IRA!$H$6:$BH$469,46,FALSE)</f>
        <v>1</v>
      </c>
      <c r="AS109" s="46">
        <f>VLOOKUP($H109,[3]IRA!$H$6:$BH$469,47,FALSE)</f>
        <v>4</v>
      </c>
      <c r="AT109" s="46">
        <f>VLOOKUP($H109,[3]IRA!$H$6:$BH$469,48,FALSE)</f>
        <v>3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>
        <v>21</v>
      </c>
      <c r="BA109" s="24">
        <f t="shared" si="16"/>
        <v>24</v>
      </c>
      <c r="BB109" s="21">
        <f t="shared" si="17"/>
        <v>1.1428571428571428</v>
      </c>
      <c r="BC109" s="46">
        <f>VLOOKUP($H109,[4]IRA!$H$7:$CH$470,68,FALSE)</f>
        <v>17</v>
      </c>
      <c r="BD109" s="46">
        <f>VLOOKUP($H109,[4]IRA!$H$7:$CH$470,69,FALSE)</f>
        <v>5</v>
      </c>
      <c r="BE109" s="46">
        <f>VLOOKUP($H109,[4]IRA!$H$7:$CH$470,70,FALSE)</f>
        <v>14</v>
      </c>
      <c r="BF109" s="46">
        <f>VLOOKUP($H109,[4]IRA!$H$7:$CH$470,71,FALSE)</f>
        <v>14</v>
      </c>
      <c r="BG109" s="46">
        <f>VLOOKUP($H109,[4]IRA!$H$7:$CH$470,72,FALSE)</f>
        <v>2</v>
      </c>
      <c r="BH109" s="46">
        <f>VLOOKUP($H109,[4]IRA!$H$7:$CH$470,73,FALSE)</f>
        <v>10</v>
      </c>
      <c r="BI109" s="46">
        <f>VLOOKUP($H109,[4]IRA!$H$7:$CH$470,74,FALSE)</f>
        <v>13</v>
      </c>
      <c r="BJ109" s="46">
        <f>VLOOKUP($H109,[4]IRA!$H$7:$CH$470,75,FALSE)</f>
        <v>10</v>
      </c>
      <c r="BK109" s="46">
        <f>VLOOKUP($H109,[4]IRA!$H$7:$CH$470,76,FALSE)</f>
        <v>3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>
        <v>859</v>
      </c>
      <c r="BP109" s="14">
        <f t="shared" si="18"/>
        <v>88</v>
      </c>
      <c r="BQ109" s="21">
        <f t="shared" si="19"/>
        <v>0.10244470314318975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5" x14ac:dyDescent="0.2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47">
        <f>VLOOKUP($H110,[1]EDA!$H$6:$BH$469,42,FALSE)</f>
        <v>0</v>
      </c>
      <c r="K110" s="46">
        <f>VLOOKUP($H110,[1]EDA!$H$6:$BH$469,43,FALSE)</f>
        <v>2</v>
      </c>
      <c r="L110" s="46">
        <f>VLOOKUP($H110,[1]EDA!$H$6:$BH$469,44,FALSE)</f>
        <v>2</v>
      </c>
      <c r="M110" s="46">
        <f>VLOOKUP($H110,[1]EDA!$H$6:$BH$469,45,FALSE)</f>
        <v>0</v>
      </c>
      <c r="N110" s="46">
        <f>VLOOKUP($H110,[1]EDA!$H$6:$BH$469,46,FALSE)</f>
        <v>2</v>
      </c>
      <c r="O110" s="46">
        <f>VLOOKUP($H110,[1]EDA!$H$6:$BH$469,47,FALSE)</f>
        <v>6</v>
      </c>
      <c r="P110" s="46">
        <f>VLOOKUP($H110,[1]EDA!$H$6:$BH$469,48,FALSE)</f>
        <v>5</v>
      </c>
      <c r="Q110" s="46">
        <f>VLOOKUP($H110,[1]EDA!$H$6:$BH$469,49,FALSE)</f>
        <v>1</v>
      </c>
      <c r="R110" s="46">
        <f>VLOOKUP($H110,[1]EDA!$H$6:$BH$469,50,FALSE)</f>
        <v>2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>
        <v>172</v>
      </c>
      <c r="W110" s="14">
        <f t="shared" si="12"/>
        <v>20</v>
      </c>
      <c r="X110" s="21">
        <f t="shared" si="13"/>
        <v>0.11627906976744186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>
        <v>0</v>
      </c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0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>
        <v>1</v>
      </c>
      <c r="BA110" s="24">
        <f t="shared" si="16"/>
        <v>0</v>
      </c>
      <c r="BB110" s="21">
        <f t="shared" si="17"/>
        <v>0</v>
      </c>
      <c r="BC110" s="46">
        <f>VLOOKUP($H110,[4]IRA!$H$7:$CH$470,68,FALSE)</f>
        <v>0</v>
      </c>
      <c r="BD110" s="46">
        <f>VLOOKUP($H110,[4]IRA!$H$7:$CH$470,69,FALSE)</f>
        <v>11</v>
      </c>
      <c r="BE110" s="46">
        <f>VLOOKUP($H110,[4]IRA!$H$7:$CH$470,70,FALSE)</f>
        <v>10</v>
      </c>
      <c r="BF110" s="46">
        <f>VLOOKUP($H110,[4]IRA!$H$7:$CH$470,71,FALSE)</f>
        <v>0</v>
      </c>
      <c r="BG110" s="46">
        <f>VLOOKUP($H110,[4]IRA!$H$7:$CH$470,72,FALSE)</f>
        <v>16</v>
      </c>
      <c r="BH110" s="46">
        <f>VLOOKUP($H110,[4]IRA!$H$7:$CH$470,73,FALSE)</f>
        <v>13</v>
      </c>
      <c r="BI110" s="46">
        <f>VLOOKUP($H110,[4]IRA!$H$7:$CH$470,74,FALSE)</f>
        <v>1</v>
      </c>
      <c r="BJ110" s="46">
        <f>VLOOKUP($H110,[4]IRA!$H$7:$CH$470,75,FALSE)</f>
        <v>13</v>
      </c>
      <c r="BK110" s="46">
        <f>VLOOKUP($H110,[4]IRA!$H$7:$CH$470,76,FALSE)</f>
        <v>3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>
        <v>219</v>
      </c>
      <c r="BP110" s="14">
        <f t="shared" si="18"/>
        <v>67</v>
      </c>
      <c r="BQ110" s="21">
        <f t="shared" si="19"/>
        <v>0.30593607305936071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5" x14ac:dyDescent="0.2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1</v>
      </c>
      <c r="M111" s="46">
        <f>VLOOKUP($H111,[1]EDA!$H$6:$BH$469,45,FALSE)</f>
        <v>0</v>
      </c>
      <c r="N111" s="46">
        <f>VLOOKUP($H111,[1]EDA!$H$6:$BH$469,46,FALSE)</f>
        <v>1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>
        <v>60</v>
      </c>
      <c r="W111" s="14">
        <f t="shared" si="12"/>
        <v>2</v>
      </c>
      <c r="X111" s="21">
        <f t="shared" si="13"/>
        <v>3.3333333333333333E-2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>
        <v>0</v>
      </c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2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>
        <v>0</v>
      </c>
      <c r="BA111" s="24">
        <f t="shared" si="16"/>
        <v>2</v>
      </c>
      <c r="BB111" s="21">
        <f t="shared" si="17"/>
        <v>0</v>
      </c>
      <c r="BC111" s="46">
        <f>VLOOKUP($H111,[4]IRA!$H$7:$CH$470,68,FALSE)</f>
        <v>0</v>
      </c>
      <c r="BD111" s="46">
        <f>VLOOKUP($H111,[4]IRA!$H$7:$CH$470,69,FALSE)</f>
        <v>0</v>
      </c>
      <c r="BE111" s="46">
        <f>VLOOKUP($H111,[4]IRA!$H$7:$CH$470,70,FALSE)</f>
        <v>8</v>
      </c>
      <c r="BF111" s="46">
        <f>VLOOKUP($H111,[4]IRA!$H$7:$CH$470,71,FALSE)</f>
        <v>0</v>
      </c>
      <c r="BG111" s="46">
        <f>VLOOKUP($H111,[4]IRA!$H$7:$CH$470,72,FALSE)</f>
        <v>4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>
        <v>86</v>
      </c>
      <c r="BP111" s="14">
        <f t="shared" si="18"/>
        <v>12</v>
      </c>
      <c r="BQ111" s="21">
        <f t="shared" si="19"/>
        <v>0.13953488372093023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5" x14ac:dyDescent="0.2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47">
        <f>VLOOKUP($H112,[1]EDA!$H$6:$BH$469,42,FALSE)</f>
        <v>1</v>
      </c>
      <c r="K112" s="46">
        <f>VLOOKUP($H112,[1]EDA!$H$6:$BH$469,43,FALSE)</f>
        <v>0</v>
      </c>
      <c r="L112" s="46">
        <f>VLOOKUP($H112,[1]EDA!$H$6:$BH$469,44,FALSE)</f>
        <v>5</v>
      </c>
      <c r="M112" s="46">
        <f>VLOOKUP($H112,[1]EDA!$H$6:$BH$469,45,FALSE)</f>
        <v>5</v>
      </c>
      <c r="N112" s="46">
        <f>VLOOKUP($H112,[1]EDA!$H$6:$BH$469,46,FALSE)</f>
        <v>3</v>
      </c>
      <c r="O112" s="46">
        <f>VLOOKUP($H112,[1]EDA!$H$6:$BH$469,47,FALSE)</f>
        <v>4</v>
      </c>
      <c r="P112" s="46">
        <f>VLOOKUP($H112,[1]EDA!$H$6:$BH$469,48,FALSE)</f>
        <v>1</v>
      </c>
      <c r="Q112" s="46">
        <f>VLOOKUP($H112,[1]EDA!$H$6:$BH$469,49,FALSE)</f>
        <v>2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>
        <v>151</v>
      </c>
      <c r="W112" s="14">
        <f t="shared" si="12"/>
        <v>21</v>
      </c>
      <c r="X112" s="21">
        <f t="shared" si="13"/>
        <v>0.13907284768211919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>
        <v>0</v>
      </c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2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>
        <v>1</v>
      </c>
      <c r="BA112" s="24">
        <f t="shared" si="16"/>
        <v>2</v>
      </c>
      <c r="BB112" s="21">
        <f t="shared" si="17"/>
        <v>2</v>
      </c>
      <c r="BC112" s="46">
        <f>VLOOKUP($H112,[4]IRA!$H$7:$CH$470,68,FALSE)</f>
        <v>3</v>
      </c>
      <c r="BD112" s="46">
        <f>VLOOKUP($H112,[4]IRA!$H$7:$CH$470,69,FALSE)</f>
        <v>2</v>
      </c>
      <c r="BE112" s="46">
        <f>VLOOKUP($H112,[4]IRA!$H$7:$CH$470,70,FALSE)</f>
        <v>2</v>
      </c>
      <c r="BF112" s="46">
        <f>VLOOKUP($H112,[4]IRA!$H$7:$CH$470,71,FALSE)</f>
        <v>4</v>
      </c>
      <c r="BG112" s="46">
        <f>VLOOKUP($H112,[4]IRA!$H$7:$CH$470,72,FALSE)</f>
        <v>5</v>
      </c>
      <c r="BH112" s="46">
        <f>VLOOKUP($H112,[4]IRA!$H$7:$CH$470,73,FALSE)</f>
        <v>9</v>
      </c>
      <c r="BI112" s="46">
        <f>VLOOKUP($H112,[4]IRA!$H$7:$CH$470,74,FALSE)</f>
        <v>0</v>
      </c>
      <c r="BJ112" s="46">
        <f>VLOOKUP($H112,[4]IRA!$H$7:$CH$470,75,FALSE)</f>
        <v>2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>
        <v>288</v>
      </c>
      <c r="BP112" s="14">
        <f t="shared" si="18"/>
        <v>27</v>
      </c>
      <c r="BQ112" s="21">
        <f t="shared" si="19"/>
        <v>9.375E-2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5" x14ac:dyDescent="0.2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47">
        <f>VLOOKUP($H113,[1]EDA!$H$6:$BH$469,42,FALSE)</f>
        <v>23</v>
      </c>
      <c r="K113" s="46">
        <f>VLOOKUP($H113,[1]EDA!$H$6:$BH$469,43,FALSE)</f>
        <v>45</v>
      </c>
      <c r="L113" s="46">
        <f>VLOOKUP($H113,[1]EDA!$H$6:$BH$469,44,FALSE)</f>
        <v>30</v>
      </c>
      <c r="M113" s="46">
        <f>VLOOKUP($H113,[1]EDA!$H$6:$BH$469,45,FALSE)</f>
        <v>36</v>
      </c>
      <c r="N113" s="46">
        <f>VLOOKUP($H113,[1]EDA!$H$6:$BH$469,46,FALSE)</f>
        <v>27</v>
      </c>
      <c r="O113" s="46">
        <f>VLOOKUP($H113,[1]EDA!$H$6:$BH$469,47,FALSE)</f>
        <v>27</v>
      </c>
      <c r="P113" s="46">
        <f>VLOOKUP($H113,[1]EDA!$H$6:$BH$469,48,FALSE)</f>
        <v>11</v>
      </c>
      <c r="Q113" s="46">
        <f>VLOOKUP($H113,[1]EDA!$H$6:$BH$469,49,FALSE)</f>
        <v>9</v>
      </c>
      <c r="R113" s="46">
        <f>VLOOKUP($H113,[1]EDA!$H$6:$BH$469,50,FALSE)</f>
        <v>8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>
        <v>57</v>
      </c>
      <c r="W113" s="14">
        <f t="shared" si="12"/>
        <v>216</v>
      </c>
      <c r="X113" s="21">
        <f t="shared" si="13"/>
        <v>3.7894736842105261</v>
      </c>
      <c r="Y113" s="46">
        <f>VLOOKUP($H113,[2]EDA!$H$6:$AU$469,29,FALSE)</f>
        <v>1</v>
      </c>
      <c r="Z113" s="46">
        <f>VLOOKUP($H113,[2]EDA!$H$6:$AU$469,30,FALSE)</f>
        <v>0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>
        <v>0</v>
      </c>
      <c r="AL113" s="49">
        <f t="shared" si="14"/>
        <v>1</v>
      </c>
      <c r="AM113" s="21">
        <f t="shared" si="15"/>
        <v>0</v>
      </c>
      <c r="AN113" s="46">
        <f>VLOOKUP($H113,[3]IRA!$H$6:$BH$469,42,FALSE)</f>
        <v>8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1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>
        <v>1</v>
      </c>
      <c r="BA113" s="24">
        <f t="shared" si="16"/>
        <v>9</v>
      </c>
      <c r="BB113" s="21">
        <f t="shared" si="17"/>
        <v>9</v>
      </c>
      <c r="BC113" s="46">
        <f>VLOOKUP($H113,[4]IRA!$H$7:$CH$470,68,FALSE)</f>
        <v>16</v>
      </c>
      <c r="BD113" s="46">
        <f>VLOOKUP($H113,[4]IRA!$H$7:$CH$470,69,FALSE)</f>
        <v>23</v>
      </c>
      <c r="BE113" s="46">
        <f>VLOOKUP($H113,[4]IRA!$H$7:$CH$470,70,FALSE)</f>
        <v>18</v>
      </c>
      <c r="BF113" s="46">
        <f>VLOOKUP($H113,[4]IRA!$H$7:$CH$470,71,FALSE)</f>
        <v>24</v>
      </c>
      <c r="BG113" s="46">
        <f>VLOOKUP($H113,[4]IRA!$H$7:$CH$470,72,FALSE)</f>
        <v>25</v>
      </c>
      <c r="BH113" s="46">
        <f>VLOOKUP($H113,[4]IRA!$H$7:$CH$470,73,FALSE)</f>
        <v>32</v>
      </c>
      <c r="BI113" s="46">
        <f>VLOOKUP($H113,[4]IRA!$H$7:$CH$470,74,FALSE)</f>
        <v>12</v>
      </c>
      <c r="BJ113" s="46">
        <f>VLOOKUP($H113,[4]IRA!$H$7:$CH$470,75,FALSE)</f>
        <v>9</v>
      </c>
      <c r="BK113" s="46">
        <f>VLOOKUP($H113,[4]IRA!$H$7:$CH$470,76,FALSE)</f>
        <v>21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>
        <v>504</v>
      </c>
      <c r="BP113" s="14">
        <f t="shared" si="18"/>
        <v>180</v>
      </c>
      <c r="BQ113" s="21">
        <f t="shared" si="19"/>
        <v>0.35714285714285715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5" x14ac:dyDescent="0.2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40</v>
      </c>
      <c r="M114" s="46">
        <f>VLOOKUP($H114,[1]EDA!$H$6:$BH$469,45,FALSE)</f>
        <v>23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6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>
        <v>134</v>
      </c>
      <c r="W114" s="14">
        <f t="shared" si="12"/>
        <v>69</v>
      </c>
      <c r="X114" s="21">
        <f t="shared" si="13"/>
        <v>0.5149253731343284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8</v>
      </c>
      <c r="AB114" s="46">
        <f>VLOOKUP($H114,[2]EDA!$H$6:$AU$469,32,FALSE)</f>
        <v>2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>
        <v>0</v>
      </c>
      <c r="AL114" s="49">
        <f t="shared" si="14"/>
        <v>10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>
        <v>0</v>
      </c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20</v>
      </c>
      <c r="BF114" s="46">
        <f>VLOOKUP($H114,[4]IRA!$H$7:$CH$470,71,FALSE)</f>
        <v>11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6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>
        <v>26</v>
      </c>
      <c r="BP114" s="14">
        <f t="shared" si="18"/>
        <v>37</v>
      </c>
      <c r="BQ114" s="21">
        <f t="shared" si="19"/>
        <v>1.4230769230769231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5" x14ac:dyDescent="0.2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47">
        <f>VLOOKUP($H115,[1]EDA!$H$6:$BH$469,42,FALSE)</f>
        <v>21</v>
      </c>
      <c r="K115" s="46">
        <f>VLOOKUP($H115,[1]EDA!$H$6:$BH$469,43,FALSE)</f>
        <v>6</v>
      </c>
      <c r="L115" s="46">
        <f>VLOOKUP($H115,[1]EDA!$H$6:$BH$469,44,FALSE)</f>
        <v>18</v>
      </c>
      <c r="M115" s="46">
        <f>VLOOKUP($H115,[1]EDA!$H$6:$BH$469,45,FALSE)</f>
        <v>37</v>
      </c>
      <c r="N115" s="46">
        <f>VLOOKUP($H115,[1]EDA!$H$6:$BH$469,46,FALSE)</f>
        <v>9</v>
      </c>
      <c r="O115" s="46">
        <f>VLOOKUP($H115,[1]EDA!$H$6:$BH$469,47,FALSE)</f>
        <v>5</v>
      </c>
      <c r="P115" s="46">
        <f>VLOOKUP($H115,[1]EDA!$H$6:$BH$469,48,FALSE)</f>
        <v>26</v>
      </c>
      <c r="Q115" s="46">
        <f>VLOOKUP($H115,[1]EDA!$H$6:$BH$469,49,FALSE)</f>
        <v>18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>
        <v>4</v>
      </c>
      <c r="W115" s="14">
        <f t="shared" si="12"/>
        <v>140</v>
      </c>
      <c r="X115" s="21">
        <f t="shared" si="13"/>
        <v>35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9</v>
      </c>
      <c r="AC115" s="46">
        <f>VLOOKUP($H115,[2]EDA!$H$6:$AU$469,33,FALSE)</f>
        <v>2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>
        <v>0</v>
      </c>
      <c r="AL115" s="49">
        <f t="shared" si="14"/>
        <v>11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>
        <v>0</v>
      </c>
      <c r="BA115" s="24">
        <f t="shared" si="16"/>
        <v>0</v>
      </c>
      <c r="BB115" s="21">
        <f t="shared" si="17"/>
        <v>0</v>
      </c>
      <c r="BC115" s="46">
        <f>VLOOKUP($H115,[4]IRA!$H$7:$CH$470,68,FALSE)</f>
        <v>13</v>
      </c>
      <c r="BD115" s="46">
        <f>VLOOKUP($H115,[4]IRA!$H$7:$CH$470,69,FALSE)</f>
        <v>13</v>
      </c>
      <c r="BE115" s="46">
        <f>VLOOKUP($H115,[4]IRA!$H$7:$CH$470,70,FALSE)</f>
        <v>16</v>
      </c>
      <c r="BF115" s="46">
        <f>VLOOKUP($H115,[4]IRA!$H$7:$CH$470,71,FALSE)</f>
        <v>12</v>
      </c>
      <c r="BG115" s="46">
        <f>VLOOKUP($H115,[4]IRA!$H$7:$CH$470,72,FALSE)</f>
        <v>6</v>
      </c>
      <c r="BH115" s="46">
        <f>VLOOKUP($H115,[4]IRA!$H$7:$CH$470,73,FALSE)</f>
        <v>2</v>
      </c>
      <c r="BI115" s="46">
        <f>VLOOKUP($H115,[4]IRA!$H$7:$CH$470,74,FALSE)</f>
        <v>15</v>
      </c>
      <c r="BJ115" s="46">
        <f>VLOOKUP($H115,[4]IRA!$H$7:$CH$470,75,FALSE)</f>
        <v>6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>
        <v>162</v>
      </c>
      <c r="BP115" s="14">
        <f t="shared" si="18"/>
        <v>83</v>
      </c>
      <c r="BQ115" s="21">
        <f t="shared" si="19"/>
        <v>0.51234567901234573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5" x14ac:dyDescent="0.2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47">
        <f>VLOOKUP($H116,[1]EDA!$H$6:$BH$469,42,FALSE)</f>
        <v>16</v>
      </c>
      <c r="K116" s="46">
        <f>VLOOKUP($H116,[1]EDA!$H$6:$BH$469,43,FALSE)</f>
        <v>22</v>
      </c>
      <c r="L116" s="46">
        <f>VLOOKUP($H116,[1]EDA!$H$6:$BH$469,44,FALSE)</f>
        <v>16</v>
      </c>
      <c r="M116" s="46">
        <f>VLOOKUP($H116,[1]EDA!$H$6:$BH$469,45,FALSE)</f>
        <v>4</v>
      </c>
      <c r="N116" s="46">
        <f>VLOOKUP($H116,[1]EDA!$H$6:$BH$469,46,FALSE)</f>
        <v>7</v>
      </c>
      <c r="O116" s="46">
        <f>VLOOKUP($H116,[1]EDA!$H$6:$BH$469,47,FALSE)</f>
        <v>9</v>
      </c>
      <c r="P116" s="46">
        <f>VLOOKUP($H116,[1]EDA!$H$6:$BH$469,48,FALSE)</f>
        <v>1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>
        <v>229</v>
      </c>
      <c r="W116" s="14">
        <f t="shared" si="12"/>
        <v>75</v>
      </c>
      <c r="X116" s="21">
        <f t="shared" si="13"/>
        <v>0.32751091703056767</v>
      </c>
      <c r="Y116" s="46">
        <f>VLOOKUP($H116,[2]EDA!$H$6:$AU$469,29,FALSE)</f>
        <v>1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>
        <v>0</v>
      </c>
      <c r="AL116" s="49">
        <f t="shared" si="14"/>
        <v>1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>
        <v>0</v>
      </c>
      <c r="BA116" s="24">
        <f t="shared" si="16"/>
        <v>0</v>
      </c>
      <c r="BB116" s="21">
        <f t="shared" si="17"/>
        <v>0</v>
      </c>
      <c r="BC116" s="46">
        <f>VLOOKUP($H116,[4]IRA!$H$7:$CH$470,68,FALSE)</f>
        <v>2</v>
      </c>
      <c r="BD116" s="46">
        <f>VLOOKUP($H116,[4]IRA!$H$7:$CH$470,69,FALSE)</f>
        <v>2</v>
      </c>
      <c r="BE116" s="46">
        <f>VLOOKUP($H116,[4]IRA!$H$7:$CH$470,70,FALSE)</f>
        <v>4</v>
      </c>
      <c r="BF116" s="46">
        <f>VLOOKUP($H116,[4]IRA!$H$7:$CH$470,71,FALSE)</f>
        <v>3</v>
      </c>
      <c r="BG116" s="46">
        <f>VLOOKUP($H116,[4]IRA!$H$7:$CH$470,72,FALSE)</f>
        <v>6</v>
      </c>
      <c r="BH116" s="46">
        <f>VLOOKUP($H116,[4]IRA!$H$7:$CH$470,73,FALSE)</f>
        <v>8</v>
      </c>
      <c r="BI116" s="46">
        <f>VLOOKUP($H116,[4]IRA!$H$7:$CH$470,74,FALSE)</f>
        <v>1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>
        <v>185</v>
      </c>
      <c r="BP116" s="14">
        <f t="shared" si="18"/>
        <v>26</v>
      </c>
      <c r="BQ116" s="21">
        <f t="shared" si="19"/>
        <v>0.14054054054054055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5" x14ac:dyDescent="0.2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47">
        <f>VLOOKUP($H117,[1]EDA!$H$6:$BH$469,42,FALSE)</f>
        <v>17</v>
      </c>
      <c r="K117" s="46">
        <f>VLOOKUP($H117,[1]EDA!$H$6:$BH$469,43,FALSE)</f>
        <v>9</v>
      </c>
      <c r="L117" s="46">
        <f>VLOOKUP($H117,[1]EDA!$H$6:$BH$469,44,FALSE)</f>
        <v>15</v>
      </c>
      <c r="M117" s="46">
        <f>VLOOKUP($H117,[1]EDA!$H$6:$BH$469,45,FALSE)</f>
        <v>14</v>
      </c>
      <c r="N117" s="46">
        <f>VLOOKUP($H117,[1]EDA!$H$6:$BH$469,46,FALSE)</f>
        <v>9</v>
      </c>
      <c r="O117" s="46">
        <f>VLOOKUP($H117,[1]EDA!$H$6:$BH$469,47,FALSE)</f>
        <v>14</v>
      </c>
      <c r="P117" s="46">
        <f>VLOOKUP($H117,[1]EDA!$H$6:$BH$469,48,FALSE)</f>
        <v>7</v>
      </c>
      <c r="Q117" s="46">
        <f>VLOOKUP($H117,[1]EDA!$H$6:$BH$469,49,FALSE)</f>
        <v>4</v>
      </c>
      <c r="R117" s="46">
        <f>VLOOKUP($H117,[1]EDA!$H$6:$BH$469,50,FALSE)</f>
        <v>3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>
        <v>237</v>
      </c>
      <c r="W117" s="14">
        <f t="shared" si="12"/>
        <v>92</v>
      </c>
      <c r="X117" s="21">
        <f t="shared" si="13"/>
        <v>0.3881856540084388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>
        <v>6</v>
      </c>
      <c r="AL117" s="49">
        <f t="shared" si="14"/>
        <v>0</v>
      </c>
      <c r="AM117" s="21">
        <f t="shared" si="15"/>
        <v>0</v>
      </c>
      <c r="AN117" s="46">
        <f>VLOOKUP($H117,[3]IRA!$H$6:$BH$469,42,FALSE)</f>
        <v>2</v>
      </c>
      <c r="AO117" s="46">
        <f>VLOOKUP($H117,[3]IRA!$H$6:$BH$469,43,FALSE)</f>
        <v>0</v>
      </c>
      <c r="AP117" s="46">
        <f>VLOOKUP($H117,[3]IRA!$H$6:$BH$469,44,FALSE)</f>
        <v>1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3</v>
      </c>
      <c r="AT117" s="46">
        <f>VLOOKUP($H117,[3]IRA!$H$6:$BH$469,48,FALSE)</f>
        <v>0</v>
      </c>
      <c r="AU117" s="46">
        <f>VLOOKUP($H117,[3]IRA!$H$6:$BH$469,49,FALSE)</f>
        <v>4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>
        <v>31</v>
      </c>
      <c r="BA117" s="24">
        <f t="shared" si="16"/>
        <v>10</v>
      </c>
      <c r="BB117" s="21">
        <f t="shared" si="17"/>
        <v>0.32258064516129031</v>
      </c>
      <c r="BC117" s="46">
        <f>VLOOKUP($H117,[4]IRA!$H$7:$CH$470,68,FALSE)</f>
        <v>17</v>
      </c>
      <c r="BD117" s="46">
        <f>VLOOKUP($H117,[4]IRA!$H$7:$CH$470,69,FALSE)</f>
        <v>5</v>
      </c>
      <c r="BE117" s="46">
        <f>VLOOKUP($H117,[4]IRA!$H$7:$CH$470,70,FALSE)</f>
        <v>3</v>
      </c>
      <c r="BF117" s="46">
        <f>VLOOKUP($H117,[4]IRA!$H$7:$CH$470,71,FALSE)</f>
        <v>14</v>
      </c>
      <c r="BG117" s="46">
        <f>VLOOKUP($H117,[4]IRA!$H$7:$CH$470,72,FALSE)</f>
        <v>9</v>
      </c>
      <c r="BH117" s="46">
        <f>VLOOKUP($H117,[4]IRA!$H$7:$CH$470,73,FALSE)</f>
        <v>29</v>
      </c>
      <c r="BI117" s="46">
        <f>VLOOKUP($H117,[4]IRA!$H$7:$CH$470,74,FALSE)</f>
        <v>38</v>
      </c>
      <c r="BJ117" s="46">
        <f>VLOOKUP($H117,[4]IRA!$H$7:$CH$470,75,FALSE)</f>
        <v>21</v>
      </c>
      <c r="BK117" s="46">
        <f>VLOOKUP($H117,[4]IRA!$H$7:$CH$470,76,FALSE)</f>
        <v>11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>
        <v>790</v>
      </c>
      <c r="BP117" s="14">
        <f t="shared" si="18"/>
        <v>147</v>
      </c>
      <c r="BQ117" s="21">
        <f t="shared" si="19"/>
        <v>0.1860759493670886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5" x14ac:dyDescent="0.2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47">
        <f>VLOOKUP($H118,[1]EDA!$H$6:$BH$469,42,FALSE)</f>
        <v>5</v>
      </c>
      <c r="K118" s="46">
        <f>VLOOKUP($H118,[1]EDA!$H$6:$BH$469,43,FALSE)</f>
        <v>6</v>
      </c>
      <c r="L118" s="46">
        <f>VLOOKUP($H118,[1]EDA!$H$6:$BH$469,44,FALSE)</f>
        <v>3</v>
      </c>
      <c r="M118" s="46">
        <f>VLOOKUP($H118,[1]EDA!$H$6:$BH$469,45,FALSE)</f>
        <v>4</v>
      </c>
      <c r="N118" s="46">
        <f>VLOOKUP($H118,[1]EDA!$H$6:$BH$469,46,FALSE)</f>
        <v>3</v>
      </c>
      <c r="O118" s="46">
        <f>VLOOKUP($H118,[1]EDA!$H$6:$BH$469,47,FALSE)</f>
        <v>3</v>
      </c>
      <c r="P118" s="46">
        <f>VLOOKUP($H118,[1]EDA!$H$6:$BH$469,48,FALSE)</f>
        <v>3</v>
      </c>
      <c r="Q118" s="46">
        <f>VLOOKUP($H118,[1]EDA!$H$6:$BH$469,49,FALSE)</f>
        <v>8</v>
      </c>
      <c r="R118" s="46">
        <f>VLOOKUP($H118,[1]EDA!$H$6:$BH$469,50,FALSE)</f>
        <v>5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>
        <v>66</v>
      </c>
      <c r="W118" s="14">
        <f t="shared" si="12"/>
        <v>40</v>
      </c>
      <c r="X118" s="21">
        <f t="shared" si="13"/>
        <v>0.60606060606060608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>
        <v>3</v>
      </c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>
        <v>0</v>
      </c>
      <c r="BA118" s="24">
        <f t="shared" si="16"/>
        <v>0</v>
      </c>
      <c r="BB118" s="21">
        <f t="shared" si="17"/>
        <v>0</v>
      </c>
      <c r="BC118" s="46">
        <f>VLOOKUP($H118,[4]IRA!$H$7:$CH$470,68,FALSE)</f>
        <v>2</v>
      </c>
      <c r="BD118" s="46">
        <f>VLOOKUP($H118,[4]IRA!$H$7:$CH$470,69,FALSE)</f>
        <v>4</v>
      </c>
      <c r="BE118" s="46">
        <f>VLOOKUP($H118,[4]IRA!$H$7:$CH$470,70,FALSE)</f>
        <v>2</v>
      </c>
      <c r="BF118" s="46">
        <f>VLOOKUP($H118,[4]IRA!$H$7:$CH$470,71,FALSE)</f>
        <v>2</v>
      </c>
      <c r="BG118" s="46">
        <f>VLOOKUP($H118,[4]IRA!$H$7:$CH$470,72,FALSE)</f>
        <v>3</v>
      </c>
      <c r="BH118" s="46">
        <f>VLOOKUP($H118,[4]IRA!$H$7:$CH$470,73,FALSE)</f>
        <v>7</v>
      </c>
      <c r="BI118" s="46">
        <f>VLOOKUP($H118,[4]IRA!$H$7:$CH$470,74,FALSE)</f>
        <v>2</v>
      </c>
      <c r="BJ118" s="46">
        <f>VLOOKUP($H118,[4]IRA!$H$7:$CH$470,75,FALSE)</f>
        <v>1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>
        <v>127</v>
      </c>
      <c r="BP118" s="14">
        <f t="shared" si="18"/>
        <v>23</v>
      </c>
      <c r="BQ118" s="21">
        <f t="shared" si="19"/>
        <v>0.18110236220472442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5" x14ac:dyDescent="0.2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47">
        <f>VLOOKUP($H119,[1]EDA!$H$6:$BH$469,42,FALSE)</f>
        <v>4</v>
      </c>
      <c r="K119" s="46">
        <f>VLOOKUP($H119,[1]EDA!$H$6:$BH$469,43,FALSE)</f>
        <v>1</v>
      </c>
      <c r="L119" s="46">
        <f>VLOOKUP($H119,[1]EDA!$H$6:$BH$469,44,FALSE)</f>
        <v>2</v>
      </c>
      <c r="M119" s="46">
        <f>VLOOKUP($H119,[1]EDA!$H$6:$BH$469,45,FALSE)</f>
        <v>2</v>
      </c>
      <c r="N119" s="46">
        <f>VLOOKUP($H119,[1]EDA!$H$6:$BH$469,46,FALSE)</f>
        <v>2</v>
      </c>
      <c r="O119" s="46">
        <f>VLOOKUP($H119,[1]EDA!$H$6:$BH$469,47,FALSE)</f>
        <v>1</v>
      </c>
      <c r="P119" s="46">
        <f>VLOOKUP($H119,[1]EDA!$H$6:$BH$469,48,FALSE)</f>
        <v>2</v>
      </c>
      <c r="Q119" s="46">
        <f>VLOOKUP($H119,[1]EDA!$H$6:$BH$469,49,FALSE)</f>
        <v>0</v>
      </c>
      <c r="R119" s="46">
        <f>VLOOKUP($H119,[1]EDA!$H$6:$BH$469,50,FALSE)</f>
        <v>2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>
        <v>32</v>
      </c>
      <c r="W119" s="14">
        <f t="shared" si="12"/>
        <v>16</v>
      </c>
      <c r="X119" s="21">
        <f t="shared" si="13"/>
        <v>0.5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>
        <v>2</v>
      </c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>
        <v>0</v>
      </c>
      <c r="BA119" s="24">
        <f t="shared" si="16"/>
        <v>0</v>
      </c>
      <c r="BB119" s="21">
        <f t="shared" si="17"/>
        <v>0</v>
      </c>
      <c r="BC119" s="46">
        <f>VLOOKUP($H119,[4]IRA!$H$7:$CH$470,68,FALSE)</f>
        <v>4</v>
      </c>
      <c r="BD119" s="46">
        <f>VLOOKUP($H119,[4]IRA!$H$7:$CH$470,69,FALSE)</f>
        <v>1</v>
      </c>
      <c r="BE119" s="46">
        <f>VLOOKUP($H119,[4]IRA!$H$7:$CH$470,70,FALSE)</f>
        <v>3</v>
      </c>
      <c r="BF119" s="46">
        <f>VLOOKUP($H119,[4]IRA!$H$7:$CH$470,71,FALSE)</f>
        <v>5</v>
      </c>
      <c r="BG119" s="46">
        <f>VLOOKUP($H119,[4]IRA!$H$7:$CH$470,72,FALSE)</f>
        <v>6</v>
      </c>
      <c r="BH119" s="46">
        <f>VLOOKUP($H119,[4]IRA!$H$7:$CH$470,73,FALSE)</f>
        <v>11</v>
      </c>
      <c r="BI119" s="46">
        <f>VLOOKUP($H119,[4]IRA!$H$7:$CH$470,74,FALSE)</f>
        <v>18</v>
      </c>
      <c r="BJ119" s="46">
        <f>VLOOKUP($H119,[4]IRA!$H$7:$CH$470,75,FALSE)</f>
        <v>4</v>
      </c>
      <c r="BK119" s="46">
        <f>VLOOKUP($H119,[4]IRA!$H$7:$CH$470,76,FALSE)</f>
        <v>3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>
        <v>218</v>
      </c>
      <c r="BP119" s="14">
        <f t="shared" si="18"/>
        <v>55</v>
      </c>
      <c r="BQ119" s="21">
        <f t="shared" si="19"/>
        <v>0.25229357798165136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5" x14ac:dyDescent="0.2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47">
        <f>VLOOKUP($H120,[1]EDA!$H$6:$BH$469,42,FALSE)</f>
        <v>7</v>
      </c>
      <c r="K120" s="46">
        <f>VLOOKUP($H120,[1]EDA!$H$6:$BH$469,43,FALSE)</f>
        <v>2</v>
      </c>
      <c r="L120" s="46">
        <f>VLOOKUP($H120,[1]EDA!$H$6:$BH$469,44,FALSE)</f>
        <v>4</v>
      </c>
      <c r="M120" s="46">
        <f>VLOOKUP($H120,[1]EDA!$H$6:$BH$469,45,FALSE)</f>
        <v>2</v>
      </c>
      <c r="N120" s="46">
        <f>VLOOKUP($H120,[1]EDA!$H$6:$BH$469,46,FALSE)</f>
        <v>4</v>
      </c>
      <c r="O120" s="46">
        <f>VLOOKUP($H120,[1]EDA!$H$6:$BH$469,47,FALSE)</f>
        <v>6</v>
      </c>
      <c r="P120" s="46">
        <f>VLOOKUP($H120,[1]EDA!$H$6:$BH$469,48,FALSE)</f>
        <v>2</v>
      </c>
      <c r="Q120" s="46">
        <f>VLOOKUP($H120,[1]EDA!$H$6:$BH$469,49,FALSE)</f>
        <v>3</v>
      </c>
      <c r="R120" s="46">
        <f>VLOOKUP($H120,[1]EDA!$H$6:$BH$469,50,FALSE)</f>
        <v>2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>
        <v>53</v>
      </c>
      <c r="W120" s="14">
        <f t="shared" si="12"/>
        <v>32</v>
      </c>
      <c r="X120" s="21">
        <f t="shared" si="13"/>
        <v>0.60377358490566035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>
        <v>0</v>
      </c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1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>
        <v>0</v>
      </c>
      <c r="BA120" s="24">
        <f t="shared" si="16"/>
        <v>1</v>
      </c>
      <c r="BB120" s="21">
        <f t="shared" si="17"/>
        <v>0</v>
      </c>
      <c r="BC120" s="46">
        <f>VLOOKUP($H120,[4]IRA!$H$7:$CH$470,68,FALSE)</f>
        <v>7</v>
      </c>
      <c r="BD120" s="46">
        <f>VLOOKUP($H120,[4]IRA!$H$7:$CH$470,69,FALSE)</f>
        <v>4</v>
      </c>
      <c r="BE120" s="46">
        <f>VLOOKUP($H120,[4]IRA!$H$7:$CH$470,70,FALSE)</f>
        <v>4</v>
      </c>
      <c r="BF120" s="46">
        <f>VLOOKUP($H120,[4]IRA!$H$7:$CH$470,71,FALSE)</f>
        <v>0</v>
      </c>
      <c r="BG120" s="46">
        <f>VLOOKUP($H120,[4]IRA!$H$7:$CH$470,72,FALSE)</f>
        <v>5</v>
      </c>
      <c r="BH120" s="46">
        <f>VLOOKUP($H120,[4]IRA!$H$7:$CH$470,73,FALSE)</f>
        <v>2</v>
      </c>
      <c r="BI120" s="46">
        <f>VLOOKUP($H120,[4]IRA!$H$7:$CH$470,74,FALSE)</f>
        <v>1</v>
      </c>
      <c r="BJ120" s="46">
        <f>VLOOKUP($H120,[4]IRA!$H$7:$CH$470,75,FALSE)</f>
        <v>2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>
        <v>177</v>
      </c>
      <c r="BP120" s="14">
        <f t="shared" si="18"/>
        <v>25</v>
      </c>
      <c r="BQ120" s="21">
        <f t="shared" si="19"/>
        <v>0.14124293785310735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5" x14ac:dyDescent="0.2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47">
        <f>VLOOKUP($H121,[1]EDA!$H$6:$BH$469,42,FALSE)</f>
        <v>0</v>
      </c>
      <c r="K121" s="46">
        <f>VLOOKUP($H121,[1]EDA!$H$6:$BH$469,43,FALSE)</f>
        <v>1</v>
      </c>
      <c r="L121" s="46">
        <f>VLOOKUP($H121,[1]EDA!$H$6:$BH$469,44,FALSE)</f>
        <v>3</v>
      </c>
      <c r="M121" s="46">
        <f>VLOOKUP($H121,[1]EDA!$H$6:$BH$469,45,FALSE)</f>
        <v>3</v>
      </c>
      <c r="N121" s="46">
        <f>VLOOKUP($H121,[1]EDA!$H$6:$BH$469,46,FALSE)</f>
        <v>6</v>
      </c>
      <c r="O121" s="46">
        <f>VLOOKUP($H121,[1]EDA!$H$6:$BH$469,47,FALSE)</f>
        <v>5</v>
      </c>
      <c r="P121" s="46">
        <f>VLOOKUP($H121,[1]EDA!$H$6:$BH$469,48,FALSE)</f>
        <v>0</v>
      </c>
      <c r="Q121" s="46">
        <f>VLOOKUP($H121,[1]EDA!$H$6:$BH$469,49,FALSE)</f>
        <v>4</v>
      </c>
      <c r="R121" s="46">
        <f>VLOOKUP($H121,[1]EDA!$H$6:$BH$469,50,FALSE)</f>
        <v>9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>
        <v>57</v>
      </c>
      <c r="W121" s="14">
        <f t="shared" si="12"/>
        <v>31</v>
      </c>
      <c r="X121" s="21">
        <f t="shared" si="13"/>
        <v>0.54385964912280704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>
        <v>3</v>
      </c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>
        <v>5</v>
      </c>
      <c r="BA121" s="24">
        <f t="shared" si="16"/>
        <v>0</v>
      </c>
      <c r="BB121" s="21">
        <f t="shared" si="17"/>
        <v>0</v>
      </c>
      <c r="BC121" s="46">
        <f>VLOOKUP($H121,[4]IRA!$H$7:$CH$470,68,FALSE)</f>
        <v>4</v>
      </c>
      <c r="BD121" s="46">
        <f>VLOOKUP($H121,[4]IRA!$H$7:$CH$470,69,FALSE)</f>
        <v>7</v>
      </c>
      <c r="BE121" s="46">
        <f>VLOOKUP($H121,[4]IRA!$H$7:$CH$470,70,FALSE)</f>
        <v>5</v>
      </c>
      <c r="BF121" s="46">
        <f>VLOOKUP($H121,[4]IRA!$H$7:$CH$470,71,FALSE)</f>
        <v>8</v>
      </c>
      <c r="BG121" s="46">
        <f>VLOOKUP($H121,[4]IRA!$H$7:$CH$470,72,FALSE)</f>
        <v>2</v>
      </c>
      <c r="BH121" s="46">
        <f>VLOOKUP($H121,[4]IRA!$H$7:$CH$470,73,FALSE)</f>
        <v>1</v>
      </c>
      <c r="BI121" s="46">
        <f>VLOOKUP($H121,[4]IRA!$H$7:$CH$470,74,FALSE)</f>
        <v>2</v>
      </c>
      <c r="BJ121" s="46">
        <f>VLOOKUP($H121,[4]IRA!$H$7:$CH$470,75,FALSE)</f>
        <v>3</v>
      </c>
      <c r="BK121" s="46">
        <f>VLOOKUP($H121,[4]IRA!$H$7:$CH$470,76,FALSE)</f>
        <v>5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>
        <v>104</v>
      </c>
      <c r="BP121" s="14">
        <f t="shared" si="18"/>
        <v>37</v>
      </c>
      <c r="BQ121" s="21">
        <f t="shared" si="19"/>
        <v>0.35576923076923078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5" x14ac:dyDescent="0.2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47">
        <f>VLOOKUP($H122,[1]EDA!$H$6:$BH$469,42,FALSE)</f>
        <v>56</v>
      </c>
      <c r="K122" s="46">
        <f>VLOOKUP($H122,[1]EDA!$H$6:$BH$469,43,FALSE)</f>
        <v>31</v>
      </c>
      <c r="L122" s="46">
        <f>VLOOKUP($H122,[1]EDA!$H$6:$BH$469,44,FALSE)</f>
        <v>34</v>
      </c>
      <c r="M122" s="46">
        <f>VLOOKUP($H122,[1]EDA!$H$6:$BH$469,45,FALSE)</f>
        <v>25</v>
      </c>
      <c r="N122" s="46">
        <f>VLOOKUP($H122,[1]EDA!$H$6:$BH$469,46,FALSE)</f>
        <v>16</v>
      </c>
      <c r="O122" s="46">
        <f>VLOOKUP($H122,[1]EDA!$H$6:$BH$469,47,FALSE)</f>
        <v>41</v>
      </c>
      <c r="P122" s="46">
        <f>VLOOKUP($H122,[1]EDA!$H$6:$BH$469,48,FALSE)</f>
        <v>30</v>
      </c>
      <c r="Q122" s="46">
        <f>VLOOKUP($H122,[1]EDA!$H$6:$BH$469,49,FALSE)</f>
        <v>20</v>
      </c>
      <c r="R122" s="46">
        <f>VLOOKUP($H122,[1]EDA!$H$6:$BH$469,50,FALSE)</f>
        <v>12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>
        <v>314</v>
      </c>
      <c r="W122" s="14">
        <f t="shared" si="12"/>
        <v>265</v>
      </c>
      <c r="X122" s="21">
        <f t="shared" si="13"/>
        <v>0.8439490445859873</v>
      </c>
      <c r="Y122" s="46">
        <f>VLOOKUP($H122,[2]EDA!$H$6:$AU$469,29,FALSE)</f>
        <v>9</v>
      </c>
      <c r="Z122" s="46">
        <f>VLOOKUP($H122,[2]EDA!$H$6:$AU$469,30,FALSE)</f>
        <v>1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1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>
        <v>23</v>
      </c>
      <c r="AL122" s="49">
        <f t="shared" si="14"/>
        <v>11</v>
      </c>
      <c r="AM122" s="21">
        <f t="shared" si="15"/>
        <v>0.47826086956521741</v>
      </c>
      <c r="AN122" s="46">
        <f>VLOOKUP($H122,[3]IRA!$H$6:$BH$469,42,FALSE)</f>
        <v>1</v>
      </c>
      <c r="AO122" s="46">
        <f>VLOOKUP($H122,[3]IRA!$H$6:$BH$469,43,FALSE)</f>
        <v>1</v>
      </c>
      <c r="AP122" s="46">
        <f>VLOOKUP($H122,[3]IRA!$H$6:$BH$469,44,FALSE)</f>
        <v>1</v>
      </c>
      <c r="AQ122" s="46">
        <f>VLOOKUP($H122,[3]IRA!$H$6:$BH$469,45,FALSE)</f>
        <v>0</v>
      </c>
      <c r="AR122" s="46">
        <f>VLOOKUP($H122,[3]IRA!$H$6:$BH$469,46,FALSE)</f>
        <v>1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>
        <v>27</v>
      </c>
      <c r="BA122" s="24">
        <f t="shared" si="16"/>
        <v>4</v>
      </c>
      <c r="BB122" s="21">
        <f t="shared" si="17"/>
        <v>0.14814814814814814</v>
      </c>
      <c r="BC122" s="46">
        <f>VLOOKUP($H122,[4]IRA!$H$7:$CH$470,68,FALSE)</f>
        <v>13</v>
      </c>
      <c r="BD122" s="46">
        <f>VLOOKUP($H122,[4]IRA!$H$7:$CH$470,69,FALSE)</f>
        <v>10</v>
      </c>
      <c r="BE122" s="46">
        <f>VLOOKUP($H122,[4]IRA!$H$7:$CH$470,70,FALSE)</f>
        <v>42</v>
      </c>
      <c r="BF122" s="46">
        <f>VLOOKUP($H122,[4]IRA!$H$7:$CH$470,71,FALSE)</f>
        <v>50</v>
      </c>
      <c r="BG122" s="46">
        <f>VLOOKUP($H122,[4]IRA!$H$7:$CH$470,72,FALSE)</f>
        <v>37</v>
      </c>
      <c r="BH122" s="46">
        <f>VLOOKUP($H122,[4]IRA!$H$7:$CH$470,73,FALSE)</f>
        <v>39</v>
      </c>
      <c r="BI122" s="46">
        <f>VLOOKUP($H122,[4]IRA!$H$7:$CH$470,74,FALSE)</f>
        <v>28</v>
      </c>
      <c r="BJ122" s="46">
        <f>VLOOKUP($H122,[4]IRA!$H$7:$CH$470,75,FALSE)</f>
        <v>27</v>
      </c>
      <c r="BK122" s="46">
        <f>VLOOKUP($H122,[4]IRA!$H$7:$CH$470,76,FALSE)</f>
        <v>11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>
        <v>1102</v>
      </c>
      <c r="BP122" s="14">
        <f t="shared" si="18"/>
        <v>257</v>
      </c>
      <c r="BQ122" s="21">
        <f t="shared" si="19"/>
        <v>0.23321234119782214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5" x14ac:dyDescent="0.2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47">
        <f>VLOOKUP($H123,[1]EDA!$H$6:$BH$469,42,FALSE)</f>
        <v>6</v>
      </c>
      <c r="K123" s="46">
        <f>VLOOKUP($H123,[1]EDA!$H$6:$BH$469,43,FALSE)</f>
        <v>2</v>
      </c>
      <c r="L123" s="46">
        <f>VLOOKUP($H123,[1]EDA!$H$6:$BH$469,44,FALSE)</f>
        <v>1</v>
      </c>
      <c r="M123" s="46">
        <f>VLOOKUP($H123,[1]EDA!$H$6:$BH$469,45,FALSE)</f>
        <v>2</v>
      </c>
      <c r="N123" s="46">
        <f>VLOOKUP($H123,[1]EDA!$H$6:$BH$469,46,FALSE)</f>
        <v>6</v>
      </c>
      <c r="O123" s="46">
        <f>VLOOKUP($H123,[1]EDA!$H$6:$BH$469,47,FALSE)</f>
        <v>7</v>
      </c>
      <c r="P123" s="46">
        <f>VLOOKUP($H123,[1]EDA!$H$6:$BH$469,48,FALSE)</f>
        <v>5</v>
      </c>
      <c r="Q123" s="46">
        <f>VLOOKUP($H123,[1]EDA!$H$6:$BH$469,49,FALSE)</f>
        <v>3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>
        <v>127</v>
      </c>
      <c r="W123" s="14">
        <f t="shared" si="12"/>
        <v>32</v>
      </c>
      <c r="X123" s="21">
        <f t="shared" si="13"/>
        <v>0.25196850393700787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>
        <v>0</v>
      </c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>
        <v>2</v>
      </c>
      <c r="BA123" s="24">
        <f t="shared" si="16"/>
        <v>0</v>
      </c>
      <c r="BB123" s="21">
        <f t="shared" si="17"/>
        <v>0</v>
      </c>
      <c r="BC123" s="46">
        <f>VLOOKUP($H123,[4]IRA!$H$7:$CH$470,68,FALSE)</f>
        <v>8</v>
      </c>
      <c r="BD123" s="46">
        <f>VLOOKUP($H123,[4]IRA!$H$7:$CH$470,69,FALSE)</f>
        <v>5</v>
      </c>
      <c r="BE123" s="46">
        <f>VLOOKUP($H123,[4]IRA!$H$7:$CH$470,70,FALSE)</f>
        <v>12</v>
      </c>
      <c r="BF123" s="46">
        <f>VLOOKUP($H123,[4]IRA!$H$7:$CH$470,71,FALSE)</f>
        <v>14</v>
      </c>
      <c r="BG123" s="46">
        <f>VLOOKUP($H123,[4]IRA!$H$7:$CH$470,72,FALSE)</f>
        <v>8</v>
      </c>
      <c r="BH123" s="46">
        <f>VLOOKUP($H123,[4]IRA!$H$7:$CH$470,73,FALSE)</f>
        <v>10</v>
      </c>
      <c r="BI123" s="46">
        <f>VLOOKUP($H123,[4]IRA!$H$7:$CH$470,74,FALSE)</f>
        <v>4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>
        <v>244</v>
      </c>
      <c r="BP123" s="14">
        <f t="shared" si="18"/>
        <v>61</v>
      </c>
      <c r="BQ123" s="21">
        <f t="shared" si="19"/>
        <v>0.25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5" x14ac:dyDescent="0.2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47">
        <f>VLOOKUP($H124,[1]EDA!$H$6:$BH$469,42,FALSE)</f>
        <v>2</v>
      </c>
      <c r="K124" s="46">
        <f>VLOOKUP($H124,[1]EDA!$H$6:$BH$469,43,FALSE)</f>
        <v>2</v>
      </c>
      <c r="L124" s="46">
        <f>VLOOKUP($H124,[1]EDA!$H$6:$BH$469,44,FALSE)</f>
        <v>6</v>
      </c>
      <c r="M124" s="46">
        <f>VLOOKUP($H124,[1]EDA!$H$6:$BH$469,45,FALSE)</f>
        <v>7</v>
      </c>
      <c r="N124" s="46">
        <f>VLOOKUP($H124,[1]EDA!$H$6:$BH$469,46,FALSE)</f>
        <v>3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9</v>
      </c>
      <c r="R124" s="46">
        <f>VLOOKUP($H124,[1]EDA!$H$6:$BH$469,50,FALSE)</f>
        <v>3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>
        <v>110</v>
      </c>
      <c r="W124" s="14">
        <f t="shared" si="12"/>
        <v>32</v>
      </c>
      <c r="X124" s="21">
        <f t="shared" si="13"/>
        <v>0.29090909090909089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>
        <v>0</v>
      </c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>
        <v>0</v>
      </c>
      <c r="BA124" s="24">
        <f t="shared" si="16"/>
        <v>0</v>
      </c>
      <c r="BB124" s="21">
        <f t="shared" si="17"/>
        <v>0</v>
      </c>
      <c r="BC124" s="46">
        <f>VLOOKUP($H124,[4]IRA!$H$7:$CH$470,68,FALSE)</f>
        <v>0</v>
      </c>
      <c r="BD124" s="46">
        <f>VLOOKUP($H124,[4]IRA!$H$7:$CH$470,69,FALSE)</f>
        <v>10</v>
      </c>
      <c r="BE124" s="46">
        <f>VLOOKUP($H124,[4]IRA!$H$7:$CH$470,70,FALSE)</f>
        <v>4</v>
      </c>
      <c r="BF124" s="46">
        <f>VLOOKUP($H124,[4]IRA!$H$7:$CH$470,71,FALSE)</f>
        <v>7</v>
      </c>
      <c r="BG124" s="46">
        <f>VLOOKUP($H124,[4]IRA!$H$7:$CH$470,72,FALSE)</f>
        <v>11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3</v>
      </c>
      <c r="BK124" s="46">
        <f>VLOOKUP($H124,[4]IRA!$H$7:$CH$470,76,FALSE)</f>
        <v>3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>
        <v>329</v>
      </c>
      <c r="BP124" s="14">
        <f t="shared" si="18"/>
        <v>38</v>
      </c>
      <c r="BQ124" s="21">
        <f t="shared" si="19"/>
        <v>0.11550151975683891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5" x14ac:dyDescent="0.2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47">
        <f>VLOOKUP($H125,[1]EDA!$H$6:$BH$469,42,FALSE)</f>
        <v>12</v>
      </c>
      <c r="K125" s="46">
        <f>VLOOKUP($H125,[1]EDA!$H$6:$BH$469,43,FALSE)</f>
        <v>10</v>
      </c>
      <c r="L125" s="46">
        <f>VLOOKUP($H125,[1]EDA!$H$6:$BH$469,44,FALSE)</f>
        <v>12</v>
      </c>
      <c r="M125" s="46">
        <f>VLOOKUP($H125,[1]EDA!$H$6:$BH$469,45,FALSE)</f>
        <v>7</v>
      </c>
      <c r="N125" s="46">
        <f>VLOOKUP($H125,[1]EDA!$H$6:$BH$469,46,FALSE)</f>
        <v>11</v>
      </c>
      <c r="O125" s="46">
        <f>VLOOKUP($H125,[1]EDA!$H$6:$BH$469,47,FALSE)</f>
        <v>18</v>
      </c>
      <c r="P125" s="46">
        <f>VLOOKUP($H125,[1]EDA!$H$6:$BH$469,48,FALSE)</f>
        <v>4</v>
      </c>
      <c r="Q125" s="46">
        <f>VLOOKUP($H125,[1]EDA!$H$6:$BH$469,49,FALSE)</f>
        <v>12</v>
      </c>
      <c r="R125" s="46">
        <f>VLOOKUP($H125,[1]EDA!$H$6:$BH$469,50,FALSE)</f>
        <v>7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>
        <v>356</v>
      </c>
      <c r="W125" s="14">
        <f t="shared" si="12"/>
        <v>93</v>
      </c>
      <c r="X125" s="21">
        <f t="shared" si="13"/>
        <v>0.2612359550561798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>
        <v>54</v>
      </c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>
        <v>5</v>
      </c>
      <c r="BA125" s="24">
        <f t="shared" si="16"/>
        <v>0</v>
      </c>
      <c r="BB125" s="21">
        <f t="shared" si="17"/>
        <v>0</v>
      </c>
      <c r="BC125" s="46">
        <f>VLOOKUP($H125,[4]IRA!$H$7:$CH$470,68,FALSE)</f>
        <v>3</v>
      </c>
      <c r="BD125" s="46">
        <f>VLOOKUP($H125,[4]IRA!$H$7:$CH$470,69,FALSE)</f>
        <v>7</v>
      </c>
      <c r="BE125" s="46">
        <f>VLOOKUP($H125,[4]IRA!$H$7:$CH$470,70,FALSE)</f>
        <v>8</v>
      </c>
      <c r="BF125" s="46">
        <f>VLOOKUP($H125,[4]IRA!$H$7:$CH$470,71,FALSE)</f>
        <v>4</v>
      </c>
      <c r="BG125" s="46">
        <f>VLOOKUP($H125,[4]IRA!$H$7:$CH$470,72,FALSE)</f>
        <v>8</v>
      </c>
      <c r="BH125" s="46">
        <f>VLOOKUP($H125,[4]IRA!$H$7:$CH$470,73,FALSE)</f>
        <v>6</v>
      </c>
      <c r="BI125" s="46">
        <f>VLOOKUP($H125,[4]IRA!$H$7:$CH$470,74,FALSE)</f>
        <v>5</v>
      </c>
      <c r="BJ125" s="46">
        <f>VLOOKUP($H125,[4]IRA!$H$7:$CH$470,75,FALSE)</f>
        <v>2</v>
      </c>
      <c r="BK125" s="46">
        <f>VLOOKUP($H125,[4]IRA!$H$7:$CH$470,76,FALSE)</f>
        <v>6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>
        <v>391</v>
      </c>
      <c r="BP125" s="14">
        <f t="shared" si="18"/>
        <v>49</v>
      </c>
      <c r="BQ125" s="21">
        <f t="shared" si="19"/>
        <v>0.12531969309462915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5" x14ac:dyDescent="0.2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13</v>
      </c>
      <c r="N126" s="46">
        <f>VLOOKUP($H126,[1]EDA!$H$6:$BH$469,46,FALSE)</f>
        <v>2</v>
      </c>
      <c r="O126" s="46">
        <f>VLOOKUP($H126,[1]EDA!$H$6:$BH$469,47,FALSE)</f>
        <v>0</v>
      </c>
      <c r="P126" s="46">
        <f>VLOOKUP($H126,[1]EDA!$H$6:$BH$469,48,FALSE)</f>
        <v>2</v>
      </c>
      <c r="Q126" s="46">
        <f>VLOOKUP($H126,[1]EDA!$H$6:$BH$469,49,FALSE)</f>
        <v>3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>
        <v>56</v>
      </c>
      <c r="W126" s="14">
        <f t="shared" si="12"/>
        <v>20</v>
      </c>
      <c r="X126" s="21">
        <f t="shared" si="13"/>
        <v>0.35714285714285715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>
        <v>0</v>
      </c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>
        <v>1</v>
      </c>
      <c r="BA126" s="24">
        <f t="shared" si="16"/>
        <v>0</v>
      </c>
      <c r="BB126" s="21">
        <f t="shared" si="17"/>
        <v>0</v>
      </c>
      <c r="BC126" s="46">
        <f>VLOOKUP($H126,[4]IRA!$H$7:$CH$470,68,FALSE)</f>
        <v>1</v>
      </c>
      <c r="BD126" s="46">
        <f>VLOOKUP($H126,[4]IRA!$H$7:$CH$470,69,FALSE)</f>
        <v>0</v>
      </c>
      <c r="BE126" s="46">
        <f>VLOOKUP($H126,[4]IRA!$H$7:$CH$470,70,FALSE)</f>
        <v>1</v>
      </c>
      <c r="BF126" s="46">
        <f>VLOOKUP($H126,[4]IRA!$H$7:$CH$470,71,FALSE)</f>
        <v>5</v>
      </c>
      <c r="BG126" s="46">
        <f>VLOOKUP($H126,[4]IRA!$H$7:$CH$470,72,FALSE)</f>
        <v>9</v>
      </c>
      <c r="BH126" s="46">
        <f>VLOOKUP($H126,[4]IRA!$H$7:$CH$470,73,FALSE)</f>
        <v>2</v>
      </c>
      <c r="BI126" s="46">
        <f>VLOOKUP($H126,[4]IRA!$H$7:$CH$470,74,FALSE)</f>
        <v>8</v>
      </c>
      <c r="BJ126" s="46">
        <f>VLOOKUP($H126,[4]IRA!$H$7:$CH$470,75,FALSE)</f>
        <v>3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>
        <v>171</v>
      </c>
      <c r="BP126" s="14">
        <f t="shared" si="18"/>
        <v>29</v>
      </c>
      <c r="BQ126" s="21">
        <f t="shared" si="19"/>
        <v>0.16959064327485379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5" x14ac:dyDescent="0.2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47">
        <f>VLOOKUP($H127,[1]EDA!$H$6:$BH$469,42,FALSE)</f>
        <v>4</v>
      </c>
      <c r="K127" s="46">
        <f>VLOOKUP($H127,[1]EDA!$H$6:$BH$469,43,FALSE)</f>
        <v>1</v>
      </c>
      <c r="L127" s="46">
        <f>VLOOKUP($H127,[1]EDA!$H$6:$BH$469,44,FALSE)</f>
        <v>0</v>
      </c>
      <c r="M127" s="46">
        <f>VLOOKUP($H127,[1]EDA!$H$6:$BH$469,45,FALSE)</f>
        <v>6</v>
      </c>
      <c r="N127" s="46">
        <f>VLOOKUP($H127,[1]EDA!$H$6:$BH$469,46,FALSE)</f>
        <v>4</v>
      </c>
      <c r="O127" s="46">
        <f>VLOOKUP($H127,[1]EDA!$H$6:$BH$469,47,FALSE)</f>
        <v>2</v>
      </c>
      <c r="P127" s="46">
        <f>VLOOKUP($H127,[1]EDA!$H$6:$BH$469,48,FALSE)</f>
        <v>1</v>
      </c>
      <c r="Q127" s="46">
        <f>VLOOKUP($H127,[1]EDA!$H$6:$BH$469,49,FALSE)</f>
        <v>1</v>
      </c>
      <c r="R127" s="46">
        <f>VLOOKUP($H127,[1]EDA!$H$6:$BH$469,50,FALSE)</f>
        <v>1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>
        <v>206</v>
      </c>
      <c r="W127" s="14">
        <f t="shared" si="12"/>
        <v>20</v>
      </c>
      <c r="X127" s="21">
        <f t="shared" si="13"/>
        <v>9.7087378640776698E-2</v>
      </c>
      <c r="Y127" s="46">
        <f>VLOOKUP($H127,[2]EDA!$H$6:$AU$469,29,FALSE)</f>
        <v>1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1</v>
      </c>
      <c r="AC127" s="46">
        <f>VLOOKUP($H127,[2]EDA!$H$6:$AU$469,33,FALSE)</f>
        <v>1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>
        <v>1</v>
      </c>
      <c r="AL127" s="49">
        <f t="shared" si="14"/>
        <v>3</v>
      </c>
      <c r="AM127" s="21">
        <f t="shared" si="15"/>
        <v>3</v>
      </c>
      <c r="AN127" s="46">
        <f>VLOOKUP($H127,[3]IRA!$H$6:$BH$469,42,FALSE)</f>
        <v>0</v>
      </c>
      <c r="AO127" s="46">
        <f>VLOOKUP($H127,[3]IRA!$H$6:$BH$469,43,FALSE)</f>
        <v>0</v>
      </c>
      <c r="AP127" s="46">
        <f>VLOOKUP($H127,[3]IRA!$H$6:$BH$469,44,FALSE)</f>
        <v>0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>
        <v>15</v>
      </c>
      <c r="BA127" s="24">
        <f t="shared" si="16"/>
        <v>0</v>
      </c>
      <c r="BB127" s="21">
        <f t="shared" si="17"/>
        <v>0</v>
      </c>
      <c r="BC127" s="46">
        <f>VLOOKUP($H127,[4]IRA!$H$7:$CH$470,68,FALSE)</f>
        <v>1</v>
      </c>
      <c r="BD127" s="46">
        <f>VLOOKUP($H127,[4]IRA!$H$7:$CH$470,69,FALSE)</f>
        <v>0</v>
      </c>
      <c r="BE127" s="46">
        <f>VLOOKUP($H127,[4]IRA!$H$7:$CH$470,70,FALSE)</f>
        <v>1</v>
      </c>
      <c r="BF127" s="46">
        <f>VLOOKUP($H127,[4]IRA!$H$7:$CH$470,71,FALSE)</f>
        <v>9</v>
      </c>
      <c r="BG127" s="46">
        <f>VLOOKUP($H127,[4]IRA!$H$7:$CH$470,72,FALSE)</f>
        <v>5</v>
      </c>
      <c r="BH127" s="46">
        <f>VLOOKUP($H127,[4]IRA!$H$7:$CH$470,73,FALSE)</f>
        <v>7</v>
      </c>
      <c r="BI127" s="46">
        <f>VLOOKUP($H127,[4]IRA!$H$7:$CH$470,74,FALSE)</f>
        <v>4</v>
      </c>
      <c r="BJ127" s="46">
        <f>VLOOKUP($H127,[4]IRA!$H$7:$CH$470,75,FALSE)</f>
        <v>1</v>
      </c>
      <c r="BK127" s="46">
        <f>VLOOKUP($H127,[4]IRA!$H$7:$CH$470,76,FALSE)</f>
        <v>3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>
        <v>592</v>
      </c>
      <c r="BP127" s="14">
        <f t="shared" si="18"/>
        <v>31</v>
      </c>
      <c r="BQ127" s="21">
        <f t="shared" si="19"/>
        <v>5.2364864864864864E-2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5" x14ac:dyDescent="0.2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47">
        <f>VLOOKUP($H128,[1]EDA!$H$6:$BH$469,42,FALSE)</f>
        <v>12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7</v>
      </c>
      <c r="O128" s="46">
        <f>VLOOKUP($H128,[1]EDA!$H$6:$BH$469,47,FALSE)</f>
        <v>3</v>
      </c>
      <c r="P128" s="46">
        <f>VLOOKUP($H128,[1]EDA!$H$6:$BH$469,48,FALSE)</f>
        <v>7</v>
      </c>
      <c r="Q128" s="46">
        <f>VLOOKUP($H128,[1]EDA!$H$6:$BH$469,49,FALSE)</f>
        <v>1</v>
      </c>
      <c r="R128" s="46">
        <f>VLOOKUP($H128,[1]EDA!$H$6:$BH$469,50,FALSE)</f>
        <v>9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>
        <v>130</v>
      </c>
      <c r="W128" s="14">
        <f t="shared" si="12"/>
        <v>45</v>
      </c>
      <c r="X128" s="21">
        <f t="shared" si="13"/>
        <v>0.34615384615384615</v>
      </c>
      <c r="Y128" s="46">
        <f>VLOOKUP($H128,[2]EDA!$H$6:$AU$469,29,FALSE)</f>
        <v>3</v>
      </c>
      <c r="Z128" s="46">
        <f>VLOOKUP($H128,[2]EDA!$H$6:$AU$469,30,FALSE)</f>
        <v>0</v>
      </c>
      <c r="AA128" s="46">
        <f>VLOOKUP($H128,[2]EDA!$H$6:$AU$469,31,FALSE)</f>
        <v>0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1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>
        <v>7</v>
      </c>
      <c r="AL128" s="49">
        <f t="shared" si="14"/>
        <v>4</v>
      </c>
      <c r="AM128" s="21">
        <f t="shared" si="15"/>
        <v>0.5714285714285714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>
        <v>0</v>
      </c>
      <c r="BA128" s="24">
        <f t="shared" si="16"/>
        <v>0</v>
      </c>
      <c r="BB128" s="21">
        <f t="shared" si="17"/>
        <v>0</v>
      </c>
      <c r="BC128" s="46">
        <f>VLOOKUP($H128,[4]IRA!$H$7:$CH$470,68,FALSE)</f>
        <v>28</v>
      </c>
      <c r="BD128" s="46">
        <f>VLOOKUP($H128,[4]IRA!$H$7:$CH$470,69,FALSE)</f>
        <v>5</v>
      </c>
      <c r="BE128" s="46">
        <f>VLOOKUP($H128,[4]IRA!$H$7:$CH$470,70,FALSE)</f>
        <v>11</v>
      </c>
      <c r="BF128" s="46">
        <f>VLOOKUP($H128,[4]IRA!$H$7:$CH$470,71,FALSE)</f>
        <v>17</v>
      </c>
      <c r="BG128" s="46">
        <f>VLOOKUP($H128,[4]IRA!$H$7:$CH$470,72,FALSE)</f>
        <v>16</v>
      </c>
      <c r="BH128" s="46">
        <f>VLOOKUP($H128,[4]IRA!$H$7:$CH$470,73,FALSE)</f>
        <v>21</v>
      </c>
      <c r="BI128" s="46">
        <f>VLOOKUP($H128,[4]IRA!$H$7:$CH$470,74,FALSE)</f>
        <v>14</v>
      </c>
      <c r="BJ128" s="46">
        <f>VLOOKUP($H128,[4]IRA!$H$7:$CH$470,75,FALSE)</f>
        <v>3</v>
      </c>
      <c r="BK128" s="46">
        <f>VLOOKUP($H128,[4]IRA!$H$7:$CH$470,76,FALSE)</f>
        <v>19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>
        <v>457</v>
      </c>
      <c r="BP128" s="14">
        <f t="shared" si="18"/>
        <v>134</v>
      </c>
      <c r="BQ128" s="21">
        <f t="shared" si="19"/>
        <v>0.29321663019693656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5" x14ac:dyDescent="0.2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47">
        <f>VLOOKUP($H129,[1]EDA!$H$6:$BH$469,42,FALSE)</f>
        <v>2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3</v>
      </c>
      <c r="N129" s="46">
        <f>VLOOKUP($H129,[1]EDA!$H$6:$BH$469,46,FALSE)</f>
        <v>7</v>
      </c>
      <c r="O129" s="46">
        <f>VLOOKUP($H129,[1]EDA!$H$6:$BH$469,47,FALSE)</f>
        <v>1</v>
      </c>
      <c r="P129" s="46">
        <f>VLOOKUP($H129,[1]EDA!$H$6:$BH$469,48,FALSE)</f>
        <v>4</v>
      </c>
      <c r="Q129" s="46">
        <f>VLOOKUP($H129,[1]EDA!$H$6:$BH$469,49,FALSE)</f>
        <v>3</v>
      </c>
      <c r="R129" s="46">
        <f>VLOOKUP($H129,[1]EDA!$H$6:$BH$469,50,FALSE)</f>
        <v>4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>
        <v>160</v>
      </c>
      <c r="W129" s="14">
        <f t="shared" si="12"/>
        <v>24</v>
      </c>
      <c r="X129" s="21">
        <f t="shared" si="13"/>
        <v>0.15</v>
      </c>
      <c r="Y129" s="46">
        <f>VLOOKUP($H129,[2]EDA!$H$6:$AU$469,29,FALSE)</f>
        <v>0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1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>
        <v>12</v>
      </c>
      <c r="AL129" s="49">
        <f t="shared" si="14"/>
        <v>1</v>
      </c>
      <c r="AM129" s="21">
        <f t="shared" si="15"/>
        <v>8.3333333333333329E-2</v>
      </c>
      <c r="AN129" s="46">
        <f>VLOOKUP($H129,[3]IRA!$H$6:$BH$469,42,FALSE)</f>
        <v>1</v>
      </c>
      <c r="AO129" s="46">
        <f>VLOOKUP($H129,[3]IRA!$H$6:$BH$469,43,FALSE)</f>
        <v>0</v>
      </c>
      <c r="AP129" s="46">
        <f>VLOOKUP($H129,[3]IRA!$H$6:$BH$469,44,FALSE)</f>
        <v>0</v>
      </c>
      <c r="AQ129" s="46">
        <f>VLOOKUP($H129,[3]IRA!$H$6:$BH$469,45,FALSE)</f>
        <v>0</v>
      </c>
      <c r="AR129" s="46">
        <f>VLOOKUP($H129,[3]IRA!$H$6:$BH$469,46,FALSE)</f>
        <v>1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>
        <v>10</v>
      </c>
      <c r="BA129" s="24">
        <f t="shared" si="16"/>
        <v>2</v>
      </c>
      <c r="BB129" s="21">
        <f t="shared" si="17"/>
        <v>0.2</v>
      </c>
      <c r="BC129" s="46">
        <f>VLOOKUP($H129,[4]IRA!$H$7:$CH$470,68,FALSE)</f>
        <v>12</v>
      </c>
      <c r="BD129" s="46">
        <f>VLOOKUP($H129,[4]IRA!$H$7:$CH$470,69,FALSE)</f>
        <v>0</v>
      </c>
      <c r="BE129" s="46">
        <f>VLOOKUP($H129,[4]IRA!$H$7:$CH$470,70,FALSE)</f>
        <v>0</v>
      </c>
      <c r="BF129" s="46">
        <f>VLOOKUP($H129,[4]IRA!$H$7:$CH$470,71,FALSE)</f>
        <v>3</v>
      </c>
      <c r="BG129" s="46">
        <f>VLOOKUP($H129,[4]IRA!$H$7:$CH$470,72,FALSE)</f>
        <v>8</v>
      </c>
      <c r="BH129" s="46">
        <f>VLOOKUP($H129,[4]IRA!$H$7:$CH$470,73,FALSE)</f>
        <v>1</v>
      </c>
      <c r="BI129" s="46">
        <f>VLOOKUP($H129,[4]IRA!$H$7:$CH$470,74,FALSE)</f>
        <v>4</v>
      </c>
      <c r="BJ129" s="46">
        <f>VLOOKUP($H129,[4]IRA!$H$7:$CH$470,75,FALSE)</f>
        <v>1</v>
      </c>
      <c r="BK129" s="46">
        <f>VLOOKUP($H129,[4]IRA!$H$7:$CH$470,76,FALSE)</f>
        <v>1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>
        <v>478</v>
      </c>
      <c r="BP129" s="14">
        <f t="shared" si="18"/>
        <v>30</v>
      </c>
      <c r="BQ129" s="21">
        <f t="shared" si="19"/>
        <v>6.2761506276150625E-2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5" x14ac:dyDescent="0.2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47">
        <f>VLOOKUP($H130,[1]EDA!$H$6:$BH$469,42,FALSE)</f>
        <v>1</v>
      </c>
      <c r="K130" s="46">
        <f>VLOOKUP($H130,[1]EDA!$H$6:$BH$469,43,FALSE)</f>
        <v>0</v>
      </c>
      <c r="L130" s="46">
        <f>VLOOKUP($H130,[1]EDA!$H$6:$BH$469,44,FALSE)</f>
        <v>2</v>
      </c>
      <c r="M130" s="46">
        <f>VLOOKUP($H130,[1]EDA!$H$6:$BH$469,45,FALSE)</f>
        <v>0</v>
      </c>
      <c r="N130" s="46">
        <f>VLOOKUP($H130,[1]EDA!$H$6:$BH$469,46,FALSE)</f>
        <v>10</v>
      </c>
      <c r="O130" s="46">
        <f>VLOOKUP($H130,[1]EDA!$H$6:$BH$469,47,FALSE)</f>
        <v>6</v>
      </c>
      <c r="P130" s="46">
        <f>VLOOKUP($H130,[1]EDA!$H$6:$BH$469,48,FALSE)</f>
        <v>7</v>
      </c>
      <c r="Q130" s="46">
        <f>VLOOKUP($H130,[1]EDA!$H$6:$BH$469,49,FALSE)</f>
        <v>1</v>
      </c>
      <c r="R130" s="46">
        <f>VLOOKUP($H130,[1]EDA!$H$6:$BH$469,50,FALSE)</f>
        <v>14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>
        <v>56</v>
      </c>
      <c r="W130" s="14">
        <f t="shared" si="12"/>
        <v>41</v>
      </c>
      <c r="X130" s="21">
        <f t="shared" si="13"/>
        <v>0.7321428571428571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>
        <v>0</v>
      </c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1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>
        <v>0</v>
      </c>
      <c r="BA130" s="24">
        <f t="shared" si="16"/>
        <v>1</v>
      </c>
      <c r="BB130" s="21">
        <f t="shared" si="17"/>
        <v>0</v>
      </c>
      <c r="BC130" s="46">
        <f>VLOOKUP($H130,[4]IRA!$H$7:$CH$470,68,FALSE)</f>
        <v>1</v>
      </c>
      <c r="BD130" s="46">
        <f>VLOOKUP($H130,[4]IRA!$H$7:$CH$470,69,FALSE)</f>
        <v>0</v>
      </c>
      <c r="BE130" s="46">
        <f>VLOOKUP($H130,[4]IRA!$H$7:$CH$470,70,FALSE)</f>
        <v>1</v>
      </c>
      <c r="BF130" s="46">
        <f>VLOOKUP($H130,[4]IRA!$H$7:$CH$470,71,FALSE)</f>
        <v>0</v>
      </c>
      <c r="BG130" s="46">
        <f>VLOOKUP($H130,[4]IRA!$H$7:$CH$470,72,FALSE)</f>
        <v>10</v>
      </c>
      <c r="BH130" s="46">
        <f>VLOOKUP($H130,[4]IRA!$H$7:$CH$470,73,FALSE)</f>
        <v>2</v>
      </c>
      <c r="BI130" s="46">
        <f>VLOOKUP($H130,[4]IRA!$H$7:$CH$470,74,FALSE)</f>
        <v>4</v>
      </c>
      <c r="BJ130" s="46">
        <f>VLOOKUP($H130,[4]IRA!$H$7:$CH$470,75,FALSE)</f>
        <v>0</v>
      </c>
      <c r="BK130" s="46">
        <f>VLOOKUP($H130,[4]IRA!$H$7:$CH$470,76,FALSE)</f>
        <v>3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>
        <v>47</v>
      </c>
      <c r="BP130" s="14">
        <f t="shared" si="18"/>
        <v>21</v>
      </c>
      <c r="BQ130" s="21">
        <f t="shared" si="19"/>
        <v>0.44680851063829785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5" x14ac:dyDescent="0.2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47">
        <f>VLOOKUP($H131,[1]EDA!$H$6:$BH$469,42,FALSE)</f>
        <v>0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2</v>
      </c>
      <c r="N131" s="46">
        <f>VLOOKUP($H131,[1]EDA!$H$6:$BH$469,46,FALSE)</f>
        <v>7</v>
      </c>
      <c r="O131" s="46">
        <f>VLOOKUP($H131,[1]EDA!$H$6:$BH$469,47,FALSE)</f>
        <v>5</v>
      </c>
      <c r="P131" s="46">
        <f>VLOOKUP($H131,[1]EDA!$H$6:$BH$469,48,FALSE)</f>
        <v>1</v>
      </c>
      <c r="Q131" s="46">
        <f>VLOOKUP($H131,[1]EDA!$H$6:$BH$469,49,FALSE)</f>
        <v>3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>
        <v>37</v>
      </c>
      <c r="W131" s="14">
        <f t="shared" si="12"/>
        <v>18</v>
      </c>
      <c r="X131" s="21">
        <f t="shared" si="13"/>
        <v>0.48648648648648651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>
        <v>0</v>
      </c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>
        <v>3</v>
      </c>
      <c r="BA131" s="24">
        <f t="shared" si="16"/>
        <v>0</v>
      </c>
      <c r="BB131" s="21">
        <f t="shared" si="17"/>
        <v>0</v>
      </c>
      <c r="BC131" s="46">
        <f>VLOOKUP($H131,[4]IRA!$H$7:$CH$470,68,FALSE)</f>
        <v>0</v>
      </c>
      <c r="BD131" s="46">
        <f>VLOOKUP($H131,[4]IRA!$H$7:$CH$470,69,FALSE)</f>
        <v>0</v>
      </c>
      <c r="BE131" s="46">
        <f>VLOOKUP($H131,[4]IRA!$H$7:$CH$470,70,FALSE)</f>
        <v>0</v>
      </c>
      <c r="BF131" s="46">
        <f>VLOOKUP($H131,[4]IRA!$H$7:$CH$470,71,FALSE)</f>
        <v>5</v>
      </c>
      <c r="BG131" s="46">
        <f>VLOOKUP($H131,[4]IRA!$H$7:$CH$470,72,FALSE)</f>
        <v>8</v>
      </c>
      <c r="BH131" s="46">
        <f>VLOOKUP($H131,[4]IRA!$H$7:$CH$470,73,FALSE)</f>
        <v>8</v>
      </c>
      <c r="BI131" s="46">
        <f>VLOOKUP($H131,[4]IRA!$H$7:$CH$470,74,FALSE)</f>
        <v>2</v>
      </c>
      <c r="BJ131" s="46">
        <f>VLOOKUP($H131,[4]IRA!$H$7:$CH$470,75,FALSE)</f>
        <v>1</v>
      </c>
      <c r="BK131" s="46">
        <f>VLOOKUP($H131,[4]IRA!$H$7:$CH$470,76,FALSE)</f>
        <v>1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>
        <v>94</v>
      </c>
      <c r="BP131" s="14">
        <f t="shared" si="18"/>
        <v>25</v>
      </c>
      <c r="BQ131" s="21">
        <f t="shared" si="19"/>
        <v>0.26595744680851063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5" x14ac:dyDescent="0.2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0</v>
      </c>
      <c r="N132" s="46">
        <f>VLOOKUP($H132,[1]EDA!$H$6:$BH$469,46,FALSE)</f>
        <v>5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>
        <v>12</v>
      </c>
      <c r="W132" s="14">
        <f t="shared" si="12"/>
        <v>5</v>
      </c>
      <c r="X132" s="21">
        <f t="shared" si="13"/>
        <v>0.41666666666666669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>
        <v>0</v>
      </c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>
        <v>0</v>
      </c>
      <c r="BA132" s="24">
        <f t="shared" si="16"/>
        <v>0</v>
      </c>
      <c r="BB132" s="21">
        <f t="shared" si="17"/>
        <v>0</v>
      </c>
      <c r="BC132" s="46">
        <f>VLOOKUP($H132,[4]IRA!$H$7:$CH$470,68,FALSE)</f>
        <v>6</v>
      </c>
      <c r="BD132" s="46">
        <f>VLOOKUP($H132,[4]IRA!$H$7:$CH$470,69,FALSE)</f>
        <v>0</v>
      </c>
      <c r="BE132" s="46">
        <f>VLOOKUP($H132,[4]IRA!$H$7:$CH$470,70,FALSE)</f>
        <v>0</v>
      </c>
      <c r="BF132" s="46">
        <f>VLOOKUP($H132,[4]IRA!$H$7:$CH$470,71,FALSE)</f>
        <v>0</v>
      </c>
      <c r="BG132" s="46">
        <f>VLOOKUP($H132,[4]IRA!$H$7:$CH$470,72,FALSE)</f>
        <v>2</v>
      </c>
      <c r="BH132" s="46">
        <f>VLOOKUP($H132,[4]IRA!$H$7:$CH$470,73,FALSE)</f>
        <v>2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>
        <v>39</v>
      </c>
      <c r="BP132" s="14">
        <f t="shared" si="18"/>
        <v>10</v>
      </c>
      <c r="BQ132" s="21">
        <f t="shared" si="19"/>
        <v>0.25641025641025639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5" x14ac:dyDescent="0.2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47">
        <f>VLOOKUP($H133,[1]EDA!$H$6:$BH$469,42,FALSE)</f>
        <v>0</v>
      </c>
      <c r="K133" s="46">
        <f>VLOOKUP($H133,[1]EDA!$H$6:$BH$469,43,FALSE)</f>
        <v>12</v>
      </c>
      <c r="L133" s="46">
        <f>VLOOKUP($H133,[1]EDA!$H$6:$BH$469,44,FALSE)</f>
        <v>8</v>
      </c>
      <c r="M133" s="46">
        <f>VLOOKUP($H133,[1]EDA!$H$6:$BH$469,45,FALSE)</f>
        <v>9</v>
      </c>
      <c r="N133" s="46">
        <f>VLOOKUP($H133,[1]EDA!$H$6:$BH$469,46,FALSE)</f>
        <v>4</v>
      </c>
      <c r="O133" s="46">
        <f>VLOOKUP($H133,[1]EDA!$H$6:$BH$469,47,FALSE)</f>
        <v>5</v>
      </c>
      <c r="P133" s="46">
        <f>VLOOKUP($H133,[1]EDA!$H$6:$BH$469,48,FALSE)</f>
        <v>10</v>
      </c>
      <c r="Q133" s="46">
        <f>VLOOKUP($H133,[1]EDA!$H$6:$BH$469,49,FALSE)</f>
        <v>1</v>
      </c>
      <c r="R133" s="46">
        <f>VLOOKUP($H133,[1]EDA!$H$6:$BH$469,50,FALSE)</f>
        <v>3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>
        <v>180</v>
      </c>
      <c r="W133" s="14">
        <f t="shared" si="12"/>
        <v>52</v>
      </c>
      <c r="X133" s="21">
        <f t="shared" si="13"/>
        <v>0.28888888888888886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>
        <v>5</v>
      </c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1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>
        <v>10</v>
      </c>
      <c r="BA133" s="24">
        <f t="shared" si="16"/>
        <v>1</v>
      </c>
      <c r="BB133" s="21">
        <f t="shared" si="17"/>
        <v>0.1</v>
      </c>
      <c r="BC133" s="46">
        <f>VLOOKUP($H133,[4]IRA!$H$7:$CH$470,68,FALSE)</f>
        <v>0</v>
      </c>
      <c r="BD133" s="46">
        <f>VLOOKUP($H133,[4]IRA!$H$7:$CH$470,69,FALSE)</f>
        <v>4</v>
      </c>
      <c r="BE133" s="46">
        <f>VLOOKUP($H133,[4]IRA!$H$7:$CH$470,70,FALSE)</f>
        <v>5</v>
      </c>
      <c r="BF133" s="46">
        <f>VLOOKUP($H133,[4]IRA!$H$7:$CH$470,71,FALSE)</f>
        <v>2</v>
      </c>
      <c r="BG133" s="46">
        <f>VLOOKUP($H133,[4]IRA!$H$7:$CH$470,72,FALSE)</f>
        <v>0</v>
      </c>
      <c r="BH133" s="46">
        <f>VLOOKUP($H133,[4]IRA!$H$7:$CH$470,73,FALSE)</f>
        <v>5</v>
      </c>
      <c r="BI133" s="46">
        <f>VLOOKUP($H133,[4]IRA!$H$7:$CH$470,74,FALSE)</f>
        <v>1</v>
      </c>
      <c r="BJ133" s="46">
        <f>VLOOKUP($H133,[4]IRA!$H$7:$CH$470,75,FALSE)</f>
        <v>0</v>
      </c>
      <c r="BK133" s="46">
        <f>VLOOKUP($H133,[4]IRA!$H$7:$CH$470,76,FALSE)</f>
        <v>2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>
        <v>203</v>
      </c>
      <c r="BP133" s="14">
        <f t="shared" si="18"/>
        <v>19</v>
      </c>
      <c r="BQ133" s="21">
        <f t="shared" si="19"/>
        <v>9.3596059113300489E-2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5" x14ac:dyDescent="0.2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47">
        <f>VLOOKUP($H134,[1]EDA!$H$6:$BH$469,42,FALSE)</f>
        <v>7</v>
      </c>
      <c r="K134" s="46">
        <f>VLOOKUP($H134,[1]EDA!$H$6:$BH$469,43,FALSE)</f>
        <v>4</v>
      </c>
      <c r="L134" s="46">
        <f>VLOOKUP($H134,[1]EDA!$H$6:$BH$469,44,FALSE)</f>
        <v>3</v>
      </c>
      <c r="M134" s="46">
        <f>VLOOKUP($H134,[1]EDA!$H$6:$BH$469,45,FALSE)</f>
        <v>4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2</v>
      </c>
      <c r="Q134" s="46">
        <f>VLOOKUP($H134,[1]EDA!$H$6:$BH$469,49,FALSE)</f>
        <v>8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>
        <v>17</v>
      </c>
      <c r="W134" s="14">
        <f t="shared" si="12"/>
        <v>28</v>
      </c>
      <c r="X134" s="21">
        <f t="shared" si="13"/>
        <v>1.6470588235294117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>
        <v>0</v>
      </c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>
        <v>1</v>
      </c>
      <c r="BA134" s="24">
        <f t="shared" si="16"/>
        <v>0</v>
      </c>
      <c r="BB134" s="21">
        <f t="shared" si="17"/>
        <v>0</v>
      </c>
      <c r="BC134" s="46">
        <f>VLOOKUP($H134,[4]IRA!$H$7:$CH$470,68,FALSE)</f>
        <v>5</v>
      </c>
      <c r="BD134" s="46">
        <f>VLOOKUP($H134,[4]IRA!$H$7:$CH$470,69,FALSE)</f>
        <v>3</v>
      </c>
      <c r="BE134" s="46">
        <f>VLOOKUP($H134,[4]IRA!$H$7:$CH$470,70,FALSE)</f>
        <v>8</v>
      </c>
      <c r="BF134" s="46">
        <f>VLOOKUP($H134,[4]IRA!$H$7:$CH$470,71,FALSE)</f>
        <v>1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2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>
        <v>22</v>
      </c>
      <c r="BP134" s="14">
        <f t="shared" si="18"/>
        <v>19</v>
      </c>
      <c r="BQ134" s="21">
        <f t="shared" si="19"/>
        <v>0.86363636363636365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5" x14ac:dyDescent="0.2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47">
        <f>VLOOKUP($H135,[1]EDA!$H$6:$BH$469,42,FALSE)</f>
        <v>10</v>
      </c>
      <c r="K135" s="46">
        <f>VLOOKUP($H135,[1]EDA!$H$6:$BH$469,43,FALSE)</f>
        <v>7</v>
      </c>
      <c r="L135" s="46">
        <f>VLOOKUP($H135,[1]EDA!$H$6:$BH$469,44,FALSE)</f>
        <v>0</v>
      </c>
      <c r="M135" s="46">
        <f>VLOOKUP($H135,[1]EDA!$H$6:$BH$469,45,FALSE)</f>
        <v>1</v>
      </c>
      <c r="N135" s="46">
        <f>VLOOKUP($H135,[1]EDA!$H$6:$BH$469,46,FALSE)</f>
        <v>0</v>
      </c>
      <c r="O135" s="46">
        <f>VLOOKUP($H135,[1]EDA!$H$6:$BH$469,47,FALSE)</f>
        <v>1</v>
      </c>
      <c r="P135" s="46">
        <f>VLOOKUP($H135,[1]EDA!$H$6:$BH$469,48,FALSE)</f>
        <v>1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>
        <v>10</v>
      </c>
      <c r="W135" s="14">
        <f t="shared" ref="W135:W198" si="20">SUM(J135:U135)</f>
        <v>20</v>
      </c>
      <c r="X135" s="21">
        <f t="shared" ref="X135:X198" si="21">IFERROR(W135/V135,0)</f>
        <v>2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>
        <v>0</v>
      </c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>
        <v>0</v>
      </c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2</v>
      </c>
      <c r="BD135" s="46">
        <f>VLOOKUP($H135,[4]IRA!$H$7:$CH$470,69,FALSE)</f>
        <v>2</v>
      </c>
      <c r="BE135" s="46">
        <f>VLOOKUP($H135,[4]IRA!$H$7:$CH$470,70,FALSE)</f>
        <v>0</v>
      </c>
      <c r="BF135" s="46">
        <f>VLOOKUP($H135,[4]IRA!$H$7:$CH$470,71,FALSE)</f>
        <v>2</v>
      </c>
      <c r="BG135" s="46">
        <f>VLOOKUP($H135,[4]IRA!$H$7:$CH$470,72,FALSE)</f>
        <v>0</v>
      </c>
      <c r="BH135" s="46">
        <f>VLOOKUP($H135,[4]IRA!$H$7:$CH$470,73,FALSE)</f>
        <v>0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>
        <v>23</v>
      </c>
      <c r="BP135" s="14">
        <f t="shared" ref="BP135:BP198" si="26">SUM(BC135:BN135)</f>
        <v>6</v>
      </c>
      <c r="BQ135" s="21">
        <f t="shared" ref="BQ135:BQ198" si="27">IFERROR(BP135/BO135,0)</f>
        <v>0.2608695652173913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5" x14ac:dyDescent="0.2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47">
        <f>VLOOKUP($H136,[1]EDA!$H$6:$BH$469,42,FALSE)</f>
        <v>4</v>
      </c>
      <c r="K136" s="46">
        <f>VLOOKUP($H136,[1]EDA!$H$6:$BH$469,43,FALSE)</f>
        <v>0</v>
      </c>
      <c r="L136" s="46">
        <f>VLOOKUP($H136,[1]EDA!$H$6:$BH$469,44,FALSE)</f>
        <v>6</v>
      </c>
      <c r="M136" s="46">
        <f>VLOOKUP($H136,[1]EDA!$H$6:$BH$469,45,FALSE)</f>
        <v>0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>
        <v>107</v>
      </c>
      <c r="W136" s="14">
        <f t="shared" si="20"/>
        <v>10</v>
      </c>
      <c r="X136" s="21">
        <f t="shared" si="21"/>
        <v>9.3457943925233641E-2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>
        <v>34</v>
      </c>
      <c r="AL136" s="49">
        <f t="shared" si="22"/>
        <v>0</v>
      </c>
      <c r="AM136" s="21">
        <f t="shared" si="23"/>
        <v>0</v>
      </c>
      <c r="AN136" s="46">
        <f>VLOOKUP($H136,[3]IRA!$H$6:$BH$469,42,FALSE)</f>
        <v>0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>
        <v>11</v>
      </c>
      <c r="BA136" s="24">
        <f t="shared" si="24"/>
        <v>0</v>
      </c>
      <c r="BB136" s="21">
        <f t="shared" si="25"/>
        <v>0</v>
      </c>
      <c r="BC136" s="46">
        <f>VLOOKUP($H136,[4]IRA!$H$7:$CH$470,68,FALSE)</f>
        <v>8</v>
      </c>
      <c r="BD136" s="46">
        <f>VLOOKUP($H136,[4]IRA!$H$7:$CH$470,69,FALSE)</f>
        <v>0</v>
      </c>
      <c r="BE136" s="46">
        <f>VLOOKUP($H136,[4]IRA!$H$7:$CH$470,70,FALSE)</f>
        <v>0</v>
      </c>
      <c r="BF136" s="46">
        <f>VLOOKUP($H136,[4]IRA!$H$7:$CH$470,71,FALSE)</f>
        <v>1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>
        <v>439</v>
      </c>
      <c r="BP136" s="14">
        <f t="shared" si="26"/>
        <v>9</v>
      </c>
      <c r="BQ136" s="21">
        <f t="shared" si="27"/>
        <v>2.0501138952164009E-2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5" x14ac:dyDescent="0.2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>
        <v>27</v>
      </c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>
        <v>0</v>
      </c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>
        <v>0</v>
      </c>
      <c r="BA137" s="24">
        <f t="shared" si="24"/>
        <v>0</v>
      </c>
      <c r="BB137" s="21">
        <f t="shared" si="25"/>
        <v>0</v>
      </c>
      <c r="BC137" s="46">
        <f>VLOOKUP($H137,[4]IRA!$H$7:$CH$470,68,FALSE)</f>
        <v>6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>
        <v>87</v>
      </c>
      <c r="BP137" s="14">
        <f t="shared" si="26"/>
        <v>6</v>
      </c>
      <c r="BQ137" s="21">
        <f t="shared" si="27"/>
        <v>6.8965517241379309E-2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5" x14ac:dyDescent="0.2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47">
        <f>VLOOKUP($H138,[1]EDA!$H$6:$BH$469,42,FALSE)</f>
        <v>4</v>
      </c>
      <c r="K138" s="46">
        <f>VLOOKUP($H138,[1]EDA!$H$6:$BH$469,43,FALSE)</f>
        <v>1</v>
      </c>
      <c r="L138" s="46">
        <f>VLOOKUP($H138,[1]EDA!$H$6:$BH$469,44,FALSE)</f>
        <v>3</v>
      </c>
      <c r="M138" s="46">
        <f>VLOOKUP($H138,[1]EDA!$H$6:$BH$469,45,FALSE)</f>
        <v>3</v>
      </c>
      <c r="N138" s="46">
        <f>VLOOKUP($H138,[1]EDA!$H$6:$BH$469,46,FALSE)</f>
        <v>6</v>
      </c>
      <c r="O138" s="46">
        <f>VLOOKUP($H138,[1]EDA!$H$6:$BH$469,47,FALSE)</f>
        <v>1</v>
      </c>
      <c r="P138" s="46">
        <f>VLOOKUP($H138,[1]EDA!$H$6:$BH$469,48,FALSE)</f>
        <v>7</v>
      </c>
      <c r="Q138" s="46">
        <f>VLOOKUP($H138,[1]EDA!$H$6:$BH$469,49,FALSE)</f>
        <v>2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>
        <v>115</v>
      </c>
      <c r="W138" s="14">
        <f t="shared" si="20"/>
        <v>27</v>
      </c>
      <c r="X138" s="21">
        <f t="shared" si="21"/>
        <v>0.23478260869565218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>
        <v>10</v>
      </c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>
        <v>2</v>
      </c>
      <c r="BA138" s="24">
        <f t="shared" si="24"/>
        <v>0</v>
      </c>
      <c r="BB138" s="21">
        <f t="shared" si="25"/>
        <v>0</v>
      </c>
      <c r="BC138" s="46">
        <f>VLOOKUP($H138,[4]IRA!$H$7:$CH$470,68,FALSE)</f>
        <v>4</v>
      </c>
      <c r="BD138" s="46">
        <f>VLOOKUP($H138,[4]IRA!$H$7:$CH$470,69,FALSE)</f>
        <v>7</v>
      </c>
      <c r="BE138" s="46">
        <f>VLOOKUP($H138,[4]IRA!$H$7:$CH$470,70,FALSE)</f>
        <v>4</v>
      </c>
      <c r="BF138" s="46">
        <f>VLOOKUP($H138,[4]IRA!$H$7:$CH$470,71,FALSE)</f>
        <v>0</v>
      </c>
      <c r="BG138" s="46">
        <f>VLOOKUP($H138,[4]IRA!$H$7:$CH$470,72,FALSE)</f>
        <v>6</v>
      </c>
      <c r="BH138" s="46">
        <f>VLOOKUP($H138,[4]IRA!$H$7:$CH$470,73,FALSE)</f>
        <v>2</v>
      </c>
      <c r="BI138" s="46">
        <f>VLOOKUP($H138,[4]IRA!$H$7:$CH$470,74,FALSE)</f>
        <v>1</v>
      </c>
      <c r="BJ138" s="46">
        <f>VLOOKUP($H138,[4]IRA!$H$7:$CH$470,75,FALSE)</f>
        <v>2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>
        <v>88</v>
      </c>
      <c r="BP138" s="14">
        <f t="shared" si="26"/>
        <v>26</v>
      </c>
      <c r="BQ138" s="21">
        <f t="shared" si="27"/>
        <v>0.29545454545454547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5" x14ac:dyDescent="0.2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47">
        <f>VLOOKUP($H139,[1]EDA!$H$6:$BH$469,42,FALSE)</f>
        <v>6</v>
      </c>
      <c r="K139" s="46">
        <f>VLOOKUP($H139,[1]EDA!$H$6:$BH$469,43,FALSE)</f>
        <v>5</v>
      </c>
      <c r="L139" s="46">
        <f>VLOOKUP($H139,[1]EDA!$H$6:$BH$469,44,FALSE)</f>
        <v>0</v>
      </c>
      <c r="M139" s="46">
        <f>VLOOKUP($H139,[1]EDA!$H$6:$BH$469,45,FALSE)</f>
        <v>3</v>
      </c>
      <c r="N139" s="46">
        <f>VLOOKUP($H139,[1]EDA!$H$6:$BH$469,46,FALSE)</f>
        <v>13</v>
      </c>
      <c r="O139" s="46">
        <f>VLOOKUP($H139,[1]EDA!$H$6:$BH$469,47,FALSE)</f>
        <v>5</v>
      </c>
      <c r="P139" s="46">
        <f>VLOOKUP($H139,[1]EDA!$H$6:$BH$469,48,FALSE)</f>
        <v>5</v>
      </c>
      <c r="Q139" s="46">
        <f>VLOOKUP($H139,[1]EDA!$H$6:$BH$469,49,FALSE)</f>
        <v>14</v>
      </c>
      <c r="R139" s="46">
        <f>VLOOKUP($H139,[1]EDA!$H$6:$BH$469,50,FALSE)</f>
        <v>2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>
        <v>355</v>
      </c>
      <c r="W139" s="14">
        <f t="shared" si="20"/>
        <v>53</v>
      </c>
      <c r="X139" s="21">
        <f t="shared" si="21"/>
        <v>0.14929577464788732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>
        <v>14</v>
      </c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1</v>
      </c>
      <c r="AS139" s="46">
        <f>VLOOKUP($H139,[3]IRA!$H$6:$BH$469,47,FALSE)</f>
        <v>2</v>
      </c>
      <c r="AT139" s="46">
        <f>VLOOKUP($H139,[3]IRA!$H$6:$BH$469,48,FALSE)</f>
        <v>3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>
        <v>28</v>
      </c>
      <c r="BA139" s="24">
        <f t="shared" si="24"/>
        <v>6</v>
      </c>
      <c r="BB139" s="21">
        <f t="shared" si="25"/>
        <v>0.21428571428571427</v>
      </c>
      <c r="BC139" s="46">
        <f>VLOOKUP($H139,[4]IRA!$H$7:$CH$470,68,FALSE)</f>
        <v>12</v>
      </c>
      <c r="BD139" s="46">
        <f>VLOOKUP($H139,[4]IRA!$H$7:$CH$470,69,FALSE)</f>
        <v>1</v>
      </c>
      <c r="BE139" s="46">
        <f>VLOOKUP($H139,[4]IRA!$H$7:$CH$470,70,FALSE)</f>
        <v>3</v>
      </c>
      <c r="BF139" s="46">
        <f>VLOOKUP($H139,[4]IRA!$H$7:$CH$470,71,FALSE)</f>
        <v>5</v>
      </c>
      <c r="BG139" s="46">
        <f>VLOOKUP($H139,[4]IRA!$H$7:$CH$470,72,FALSE)</f>
        <v>5</v>
      </c>
      <c r="BH139" s="46">
        <f>VLOOKUP($H139,[4]IRA!$H$7:$CH$470,73,FALSE)</f>
        <v>4</v>
      </c>
      <c r="BI139" s="46">
        <f>VLOOKUP($H139,[4]IRA!$H$7:$CH$470,74,FALSE)</f>
        <v>11</v>
      </c>
      <c r="BJ139" s="46">
        <f>VLOOKUP($H139,[4]IRA!$H$7:$CH$470,75,FALSE)</f>
        <v>6</v>
      </c>
      <c r="BK139" s="46">
        <f>VLOOKUP($H139,[4]IRA!$H$7:$CH$470,76,FALSE)</f>
        <v>2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>
        <v>379</v>
      </c>
      <c r="BP139" s="14">
        <f t="shared" si="26"/>
        <v>49</v>
      </c>
      <c r="BQ139" s="21">
        <f t="shared" si="27"/>
        <v>0.12928759894459102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5" x14ac:dyDescent="0.2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47">
        <f>VLOOKUP($H140,[1]EDA!$H$6:$BH$469,42,FALSE)</f>
        <v>7</v>
      </c>
      <c r="K140" s="46">
        <f>VLOOKUP($H140,[1]EDA!$H$6:$BH$469,43,FALSE)</f>
        <v>7</v>
      </c>
      <c r="L140" s="46">
        <f>VLOOKUP($H140,[1]EDA!$H$6:$BH$469,44,FALSE)</f>
        <v>25</v>
      </c>
      <c r="M140" s="46">
        <f>VLOOKUP($H140,[1]EDA!$H$6:$BH$469,45,FALSE)</f>
        <v>8</v>
      </c>
      <c r="N140" s="46">
        <f>VLOOKUP($H140,[1]EDA!$H$6:$BH$469,46,FALSE)</f>
        <v>8</v>
      </c>
      <c r="O140" s="46">
        <f>VLOOKUP($H140,[1]EDA!$H$6:$BH$469,47,FALSE)</f>
        <v>4</v>
      </c>
      <c r="P140" s="46">
        <f>VLOOKUP($H140,[1]EDA!$H$6:$BH$469,48,FALSE)</f>
        <v>6</v>
      </c>
      <c r="Q140" s="46">
        <f>VLOOKUP($H140,[1]EDA!$H$6:$BH$469,49,FALSE)</f>
        <v>6</v>
      </c>
      <c r="R140" s="46">
        <f>VLOOKUP($H140,[1]EDA!$H$6:$BH$469,50,FALSE)</f>
        <v>11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>
        <v>173</v>
      </c>
      <c r="W140" s="14">
        <f t="shared" si="20"/>
        <v>82</v>
      </c>
      <c r="X140" s="21">
        <f t="shared" si="21"/>
        <v>0.47398843930635837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1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>
        <v>13</v>
      </c>
      <c r="AL140" s="49">
        <f t="shared" si="22"/>
        <v>1</v>
      </c>
      <c r="AM140" s="21">
        <f t="shared" si="23"/>
        <v>7.6923076923076927E-2</v>
      </c>
      <c r="AN140" s="46">
        <f>VLOOKUP($H140,[3]IRA!$H$6:$BH$469,42,FALSE)</f>
        <v>0</v>
      </c>
      <c r="AO140" s="46">
        <f>VLOOKUP($H140,[3]IRA!$H$6:$BH$469,43,FALSE)</f>
        <v>2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>
        <v>14</v>
      </c>
      <c r="BA140" s="24">
        <f t="shared" si="24"/>
        <v>2</v>
      </c>
      <c r="BB140" s="21">
        <f t="shared" si="25"/>
        <v>0.14285714285714285</v>
      </c>
      <c r="BC140" s="46">
        <f>VLOOKUP($H140,[4]IRA!$H$7:$CH$470,68,FALSE)</f>
        <v>15</v>
      </c>
      <c r="BD140" s="46">
        <f>VLOOKUP($H140,[4]IRA!$H$7:$CH$470,69,FALSE)</f>
        <v>15</v>
      </c>
      <c r="BE140" s="46">
        <f>VLOOKUP($H140,[4]IRA!$H$7:$CH$470,70,FALSE)</f>
        <v>16</v>
      </c>
      <c r="BF140" s="46">
        <f>VLOOKUP($H140,[4]IRA!$H$7:$CH$470,71,FALSE)</f>
        <v>11</v>
      </c>
      <c r="BG140" s="46">
        <f>VLOOKUP($H140,[4]IRA!$H$7:$CH$470,72,FALSE)</f>
        <v>7</v>
      </c>
      <c r="BH140" s="46">
        <f>VLOOKUP($H140,[4]IRA!$H$7:$CH$470,73,FALSE)</f>
        <v>5</v>
      </c>
      <c r="BI140" s="46">
        <f>VLOOKUP($H140,[4]IRA!$H$7:$CH$470,74,FALSE)</f>
        <v>6</v>
      </c>
      <c r="BJ140" s="46">
        <f>VLOOKUP($H140,[4]IRA!$H$7:$CH$470,75,FALSE)</f>
        <v>9</v>
      </c>
      <c r="BK140" s="46">
        <f>VLOOKUP($H140,[4]IRA!$H$7:$CH$470,76,FALSE)</f>
        <v>2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>
        <v>661</v>
      </c>
      <c r="BP140" s="14">
        <f t="shared" si="26"/>
        <v>86</v>
      </c>
      <c r="BQ140" s="21">
        <f t="shared" si="27"/>
        <v>0.13010590015128592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5" x14ac:dyDescent="0.2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47">
        <f>VLOOKUP($H141,[1]EDA!$H$6:$BH$469,42,FALSE)</f>
        <v>0</v>
      </c>
      <c r="K141" s="46">
        <f>VLOOKUP($H141,[1]EDA!$H$6:$BH$469,43,FALSE)</f>
        <v>2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1</v>
      </c>
      <c r="P141" s="46">
        <f>VLOOKUP($H141,[1]EDA!$H$6:$BH$469,48,FALSE)</f>
        <v>3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>
        <v>21</v>
      </c>
      <c r="W141" s="14">
        <f t="shared" si="20"/>
        <v>6</v>
      </c>
      <c r="X141" s="21">
        <f t="shared" si="21"/>
        <v>0.2857142857142857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>
        <v>0</v>
      </c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>
        <v>0</v>
      </c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2</v>
      </c>
      <c r="BE141" s="46">
        <f>VLOOKUP($H141,[4]IRA!$H$7:$CH$470,70,FALSE)</f>
        <v>0</v>
      </c>
      <c r="BF141" s="46">
        <f>VLOOKUP($H141,[4]IRA!$H$7:$CH$470,71,FALSE)</f>
        <v>3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2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>
        <v>65</v>
      </c>
      <c r="BP141" s="14">
        <f t="shared" si="26"/>
        <v>7</v>
      </c>
      <c r="BQ141" s="21">
        <f t="shared" si="27"/>
        <v>0.1076923076923077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5" x14ac:dyDescent="0.2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>
        <v>3</v>
      </c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>
        <v>1</v>
      </c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>
        <v>1</v>
      </c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>
        <v>3</v>
      </c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5" x14ac:dyDescent="0.2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>
        <v>12</v>
      </c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>
        <v>0</v>
      </c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>
        <v>0</v>
      </c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>
        <v>36</v>
      </c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5" x14ac:dyDescent="0.2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>
        <v>47</v>
      </c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>
        <v>1</v>
      </c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>
        <v>0</v>
      </c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>
        <v>102</v>
      </c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5" x14ac:dyDescent="0.2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>
        <v>3</v>
      </c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>
        <v>0</v>
      </c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>
        <v>0</v>
      </c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>
        <v>22</v>
      </c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5" x14ac:dyDescent="0.2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47">
        <f>VLOOKUP($H146,[1]EDA!$H$6:$BH$469,42,FALSE)</f>
        <v>0</v>
      </c>
      <c r="K146" s="46">
        <f>VLOOKUP($H146,[1]EDA!$H$6:$BH$469,43,FALSE)</f>
        <v>0</v>
      </c>
      <c r="L146" s="46">
        <f>VLOOKUP($H146,[1]EDA!$H$6:$BH$469,44,FALSE)</f>
        <v>0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>
        <v>8</v>
      </c>
      <c r="W146" s="14">
        <f t="shared" si="20"/>
        <v>0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>
        <v>0</v>
      </c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>
        <v>0</v>
      </c>
      <c r="BA146" s="24">
        <f t="shared" si="24"/>
        <v>0</v>
      </c>
      <c r="BB146" s="21">
        <f t="shared" si="25"/>
        <v>0</v>
      </c>
      <c r="BC146" s="46">
        <f>VLOOKUP($H146,[4]IRA!$H$7:$CH$470,68,FALSE)</f>
        <v>0</v>
      </c>
      <c r="BD146" s="46">
        <f>VLOOKUP($H146,[4]IRA!$H$7:$CH$470,69,FALSE)</f>
        <v>0</v>
      </c>
      <c r="BE146" s="46">
        <f>VLOOKUP($H146,[4]IRA!$H$7:$CH$470,70,FALSE)</f>
        <v>1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1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>
        <v>29</v>
      </c>
      <c r="BP146" s="14">
        <f t="shared" si="26"/>
        <v>2</v>
      </c>
      <c r="BQ146" s="21">
        <f t="shared" si="27"/>
        <v>6.8965517241379309E-2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5" x14ac:dyDescent="0.2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47">
        <f>VLOOKUP($H147,[1]EDA!$H$6:$BH$469,42,FALSE)</f>
        <v>1</v>
      </c>
      <c r="K147" s="46">
        <f>VLOOKUP($H147,[1]EDA!$H$6:$BH$469,43,FALSE)</f>
        <v>0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2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>
        <v>12</v>
      </c>
      <c r="W147" s="14">
        <f t="shared" si="20"/>
        <v>3</v>
      </c>
      <c r="X147" s="21">
        <f t="shared" si="21"/>
        <v>0.25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>
        <v>0</v>
      </c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>
        <v>2</v>
      </c>
      <c r="BA147" s="24">
        <f t="shared" si="24"/>
        <v>0</v>
      </c>
      <c r="BB147" s="21">
        <f t="shared" si="25"/>
        <v>0</v>
      </c>
      <c r="BC147" s="46">
        <f>VLOOKUP($H147,[4]IRA!$H$7:$CH$470,68,FALSE)</f>
        <v>4</v>
      </c>
      <c r="BD147" s="46">
        <f>VLOOKUP($H147,[4]IRA!$H$7:$CH$470,69,FALSE)</f>
        <v>0</v>
      </c>
      <c r="BE147" s="46">
        <f>VLOOKUP($H147,[4]IRA!$H$7:$CH$470,70,FALSE)</f>
        <v>0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>
        <v>79</v>
      </c>
      <c r="BP147" s="14">
        <f t="shared" si="26"/>
        <v>4</v>
      </c>
      <c r="BQ147" s="21">
        <f t="shared" si="27"/>
        <v>5.0632911392405063E-2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5" x14ac:dyDescent="0.2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47">
        <f>VLOOKUP($H148,[1]EDA!$H$6:$BH$469,42,FALSE)</f>
        <v>0</v>
      </c>
      <c r="K148" s="46">
        <f>VLOOKUP($H148,[1]EDA!$H$6:$BH$469,43,FALSE)</f>
        <v>5</v>
      </c>
      <c r="L148" s="46">
        <f>VLOOKUP($H148,[1]EDA!$H$6:$BH$469,44,FALSE)</f>
        <v>0</v>
      </c>
      <c r="M148" s="46">
        <f>VLOOKUP($H148,[1]EDA!$H$6:$BH$469,45,FALSE)</f>
        <v>7</v>
      </c>
      <c r="N148" s="46">
        <f>VLOOKUP($H148,[1]EDA!$H$6:$BH$469,46,FALSE)</f>
        <v>0</v>
      </c>
      <c r="O148" s="46">
        <f>VLOOKUP($H148,[1]EDA!$H$6:$BH$469,47,FALSE)</f>
        <v>7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>
        <v>113</v>
      </c>
      <c r="W148" s="14">
        <f t="shared" si="20"/>
        <v>19</v>
      </c>
      <c r="X148" s="21">
        <f t="shared" si="21"/>
        <v>0.16814159292035399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>
        <v>0</v>
      </c>
      <c r="AL148" s="49">
        <f t="shared" si="22"/>
        <v>0</v>
      </c>
      <c r="AM148" s="21">
        <f t="shared" si="23"/>
        <v>0</v>
      </c>
      <c r="AN148" s="46">
        <f>VLOOKUP($H148,[3]IRA!$H$6:$BH$469,42,FALSE)</f>
        <v>6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>
        <v>0</v>
      </c>
      <c r="BA148" s="24">
        <f t="shared" si="24"/>
        <v>6</v>
      </c>
      <c r="BB148" s="21">
        <f t="shared" si="25"/>
        <v>0</v>
      </c>
      <c r="BC148" s="46">
        <f>VLOOKUP($H148,[4]IRA!$H$7:$CH$470,68,FALSE)</f>
        <v>12</v>
      </c>
      <c r="BD148" s="46">
        <f>VLOOKUP($H148,[4]IRA!$H$7:$CH$470,69,FALSE)</f>
        <v>4</v>
      </c>
      <c r="BE148" s="46">
        <f>VLOOKUP($H148,[4]IRA!$H$7:$CH$470,70,FALSE)</f>
        <v>0</v>
      </c>
      <c r="BF148" s="46">
        <f>VLOOKUP($H148,[4]IRA!$H$7:$CH$470,71,FALSE)</f>
        <v>2</v>
      </c>
      <c r="BG148" s="46">
        <f>VLOOKUP($H148,[4]IRA!$H$7:$CH$470,72,FALSE)</f>
        <v>0</v>
      </c>
      <c r="BH148" s="46">
        <f>VLOOKUP($H148,[4]IRA!$H$7:$CH$470,73,FALSE)</f>
        <v>7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>
        <v>27</v>
      </c>
      <c r="BP148" s="14">
        <f t="shared" si="26"/>
        <v>25</v>
      </c>
      <c r="BQ148" s="21">
        <f t="shared" si="27"/>
        <v>0.92592592592592593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5" x14ac:dyDescent="0.2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1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1</v>
      </c>
      <c r="O149" s="46">
        <f>VLOOKUP($H149,[1]EDA!$H$6:$BH$469,47,FALSE)</f>
        <v>2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>
        <v>46</v>
      </c>
      <c r="W149" s="14">
        <f t="shared" si="20"/>
        <v>4</v>
      </c>
      <c r="X149" s="21">
        <f t="shared" si="21"/>
        <v>8.6956521739130432E-2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>
        <v>0</v>
      </c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>
        <v>0</v>
      </c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1</v>
      </c>
      <c r="BE149" s="46">
        <f>VLOOKUP($H149,[4]IRA!$H$7:$CH$470,70,FALSE)</f>
        <v>0</v>
      </c>
      <c r="BF149" s="46">
        <f>VLOOKUP($H149,[4]IRA!$H$7:$CH$470,71,FALSE)</f>
        <v>1</v>
      </c>
      <c r="BG149" s="46">
        <f>VLOOKUP($H149,[4]IRA!$H$7:$CH$470,72,FALSE)</f>
        <v>1</v>
      </c>
      <c r="BH149" s="46">
        <f>VLOOKUP($H149,[4]IRA!$H$7:$CH$470,73,FALSE)</f>
        <v>3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>
        <v>64</v>
      </c>
      <c r="BP149" s="14">
        <f t="shared" si="26"/>
        <v>6</v>
      </c>
      <c r="BQ149" s="21">
        <f t="shared" si="27"/>
        <v>9.375E-2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5" x14ac:dyDescent="0.2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47">
        <f>VLOOKUP($H150,[1]EDA!$H$6:$BH$469,42,FALSE)</f>
        <v>0</v>
      </c>
      <c r="K150" s="46">
        <f>VLOOKUP($H150,[1]EDA!$H$6:$BH$469,43,FALSE)</f>
        <v>1</v>
      </c>
      <c r="L150" s="46">
        <f>VLOOKUP($H150,[1]EDA!$H$6:$BH$469,44,FALSE)</f>
        <v>8</v>
      </c>
      <c r="M150" s="46">
        <f>VLOOKUP($H150,[1]EDA!$H$6:$BH$469,45,FALSE)</f>
        <v>1</v>
      </c>
      <c r="N150" s="46">
        <f>VLOOKUP($H150,[1]EDA!$H$6:$BH$469,46,FALSE)</f>
        <v>2</v>
      </c>
      <c r="O150" s="46">
        <f>VLOOKUP($H150,[1]EDA!$H$6:$BH$469,47,FALSE)</f>
        <v>2</v>
      </c>
      <c r="P150" s="46">
        <f>VLOOKUP($H150,[1]EDA!$H$6:$BH$469,48,FALSE)</f>
        <v>1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>
        <v>81</v>
      </c>
      <c r="W150" s="14">
        <f t="shared" si="20"/>
        <v>15</v>
      </c>
      <c r="X150" s="21">
        <f t="shared" si="21"/>
        <v>0.18518518518518517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>
        <v>1</v>
      </c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1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>
        <v>2</v>
      </c>
      <c r="BA150" s="24">
        <f t="shared" si="24"/>
        <v>1</v>
      </c>
      <c r="BB150" s="21">
        <f t="shared" si="25"/>
        <v>0.5</v>
      </c>
      <c r="BC150" s="46">
        <f>VLOOKUP($H150,[4]IRA!$H$7:$CH$470,68,FALSE)</f>
        <v>0</v>
      </c>
      <c r="BD150" s="46">
        <f>VLOOKUP($H150,[4]IRA!$H$7:$CH$470,69,FALSE)</f>
        <v>0</v>
      </c>
      <c r="BE150" s="46">
        <f>VLOOKUP($H150,[4]IRA!$H$7:$CH$470,70,FALSE)</f>
        <v>4</v>
      </c>
      <c r="BF150" s="46">
        <f>VLOOKUP($H150,[4]IRA!$H$7:$CH$470,71,FALSE)</f>
        <v>4</v>
      </c>
      <c r="BG150" s="46">
        <f>VLOOKUP($H150,[4]IRA!$H$7:$CH$470,72,FALSE)</f>
        <v>1</v>
      </c>
      <c r="BH150" s="46">
        <f>VLOOKUP($H150,[4]IRA!$H$7:$CH$470,73,FALSE)</f>
        <v>8</v>
      </c>
      <c r="BI150" s="46">
        <f>VLOOKUP($H150,[4]IRA!$H$7:$CH$470,74,FALSE)</f>
        <v>5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>
        <v>500</v>
      </c>
      <c r="BP150" s="14">
        <f t="shared" si="26"/>
        <v>22</v>
      </c>
      <c r="BQ150" s="21">
        <f t="shared" si="27"/>
        <v>4.3999999999999997E-2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5" x14ac:dyDescent="0.2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47">
        <f>VLOOKUP($H151,[1]EDA!$H$6:$BH$469,42,FALSE)</f>
        <v>0</v>
      </c>
      <c r="K151" s="46">
        <f>VLOOKUP($H151,[1]EDA!$H$6:$BH$469,43,FALSE)</f>
        <v>2</v>
      </c>
      <c r="L151" s="46">
        <f>VLOOKUP($H151,[1]EDA!$H$6:$BH$469,44,FALSE)</f>
        <v>3</v>
      </c>
      <c r="M151" s="46">
        <f>VLOOKUP($H151,[1]EDA!$H$6:$BH$469,45,FALSE)</f>
        <v>8</v>
      </c>
      <c r="N151" s="46">
        <f>VLOOKUP($H151,[1]EDA!$H$6:$BH$469,46,FALSE)</f>
        <v>4</v>
      </c>
      <c r="O151" s="46">
        <f>VLOOKUP($H151,[1]EDA!$H$6:$BH$469,47,FALSE)</f>
        <v>4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>
        <v>67</v>
      </c>
      <c r="W151" s="14">
        <f t="shared" si="20"/>
        <v>21</v>
      </c>
      <c r="X151" s="21">
        <f t="shared" si="21"/>
        <v>0.31343283582089554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>
        <v>0</v>
      </c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>
        <v>2</v>
      </c>
      <c r="BA151" s="24">
        <f t="shared" si="24"/>
        <v>0</v>
      </c>
      <c r="BB151" s="21">
        <f t="shared" si="25"/>
        <v>0</v>
      </c>
      <c r="BC151" s="46">
        <f>VLOOKUP($H151,[4]IRA!$H$7:$CH$470,68,FALSE)</f>
        <v>5</v>
      </c>
      <c r="BD151" s="46">
        <f>VLOOKUP($H151,[4]IRA!$H$7:$CH$470,69,FALSE)</f>
        <v>6</v>
      </c>
      <c r="BE151" s="46">
        <f>VLOOKUP($H151,[4]IRA!$H$7:$CH$470,70,FALSE)</f>
        <v>1</v>
      </c>
      <c r="BF151" s="46">
        <f>VLOOKUP($H151,[4]IRA!$H$7:$CH$470,71,FALSE)</f>
        <v>5</v>
      </c>
      <c r="BG151" s="46">
        <f>VLOOKUP($H151,[4]IRA!$H$7:$CH$470,72,FALSE)</f>
        <v>5</v>
      </c>
      <c r="BH151" s="46">
        <f>VLOOKUP($H151,[4]IRA!$H$7:$CH$470,73,FALSE)</f>
        <v>1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>
        <v>51</v>
      </c>
      <c r="BP151" s="14">
        <f t="shared" si="26"/>
        <v>23</v>
      </c>
      <c r="BQ151" s="21">
        <f t="shared" si="27"/>
        <v>0.45098039215686275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5" x14ac:dyDescent="0.2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47">
        <f>VLOOKUP($H152,[1]EDA!$H$6:$BH$469,42,FALSE)</f>
        <v>8</v>
      </c>
      <c r="K152" s="46">
        <f>VLOOKUP($H152,[1]EDA!$H$6:$BH$469,43,FALSE)</f>
        <v>7</v>
      </c>
      <c r="L152" s="46">
        <f>VLOOKUP($H152,[1]EDA!$H$6:$BH$469,44,FALSE)</f>
        <v>0</v>
      </c>
      <c r="M152" s="46">
        <f>VLOOKUP($H152,[1]EDA!$H$6:$BH$469,45,FALSE)</f>
        <v>4</v>
      </c>
      <c r="N152" s="46">
        <f>VLOOKUP($H152,[1]EDA!$H$6:$BH$469,46,FALSE)</f>
        <v>6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>
        <v>0</v>
      </c>
      <c r="W152" s="14">
        <f t="shared" si="20"/>
        <v>25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>
        <v>0</v>
      </c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>
        <v>0</v>
      </c>
      <c r="BA152" s="24">
        <f t="shared" si="24"/>
        <v>0</v>
      </c>
      <c r="BB152" s="21">
        <f t="shared" si="25"/>
        <v>0</v>
      </c>
      <c r="BC152" s="46">
        <f>VLOOKUP($H152,[4]IRA!$H$7:$CH$470,68,FALSE)</f>
        <v>2</v>
      </c>
      <c r="BD152" s="46">
        <f>VLOOKUP($H152,[4]IRA!$H$7:$CH$470,69,FALSE)</f>
        <v>4</v>
      </c>
      <c r="BE152" s="46">
        <f>VLOOKUP($H152,[4]IRA!$H$7:$CH$470,70,FALSE)</f>
        <v>0</v>
      </c>
      <c r="BF152" s="46">
        <f>VLOOKUP($H152,[4]IRA!$H$7:$CH$470,71,FALSE)</f>
        <v>1</v>
      </c>
      <c r="BG152" s="46">
        <f>VLOOKUP($H152,[4]IRA!$H$7:$CH$470,72,FALSE)</f>
        <v>14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>
        <v>0</v>
      </c>
      <c r="BP152" s="14">
        <f t="shared" si="26"/>
        <v>21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5" x14ac:dyDescent="0.2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47">
        <f>VLOOKUP($H153,[1]EDA!$H$6:$BH$469,42,FALSE)</f>
        <v>0</v>
      </c>
      <c r="K153" s="46">
        <f>VLOOKUP($H153,[1]EDA!$H$6:$BH$469,43,FALSE)</f>
        <v>3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2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>
        <v>81</v>
      </c>
      <c r="W153" s="14">
        <f t="shared" si="20"/>
        <v>5</v>
      </c>
      <c r="X153" s="21">
        <f t="shared" si="21"/>
        <v>6.1728395061728392E-2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>
        <v>0</v>
      </c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>
        <v>0</v>
      </c>
      <c r="BA153" s="24">
        <f t="shared" si="24"/>
        <v>0</v>
      </c>
      <c r="BB153" s="21">
        <f t="shared" si="25"/>
        <v>0</v>
      </c>
      <c r="BC153" s="46">
        <f>VLOOKUP($H153,[4]IRA!$H$7:$CH$470,68,FALSE)</f>
        <v>0</v>
      </c>
      <c r="BD153" s="46">
        <f>VLOOKUP($H153,[4]IRA!$H$7:$CH$470,69,FALSE)</f>
        <v>6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9</v>
      </c>
      <c r="BH153" s="46">
        <f>VLOOKUP($H153,[4]IRA!$H$7:$CH$470,73,FALSE)</f>
        <v>5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>
        <v>128</v>
      </c>
      <c r="BP153" s="14">
        <f t="shared" si="26"/>
        <v>20</v>
      </c>
      <c r="BQ153" s="21">
        <f t="shared" si="27"/>
        <v>0.15625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5" x14ac:dyDescent="0.2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47">
        <f>VLOOKUP($H154,[1]EDA!$H$6:$BH$469,42,FALSE)</f>
        <v>39</v>
      </c>
      <c r="K154" s="46">
        <f>VLOOKUP($H154,[1]EDA!$H$6:$BH$469,43,FALSE)</f>
        <v>19</v>
      </c>
      <c r="L154" s="46">
        <f>VLOOKUP($H154,[1]EDA!$H$6:$BH$469,44,FALSE)</f>
        <v>25</v>
      </c>
      <c r="M154" s="46">
        <f>VLOOKUP($H154,[1]EDA!$H$6:$BH$469,45,FALSE)</f>
        <v>9</v>
      </c>
      <c r="N154" s="46">
        <f>VLOOKUP($H154,[1]EDA!$H$6:$BH$469,46,FALSE)</f>
        <v>14</v>
      </c>
      <c r="O154" s="46">
        <f>VLOOKUP($H154,[1]EDA!$H$6:$BH$469,47,FALSE)</f>
        <v>22</v>
      </c>
      <c r="P154" s="46">
        <f>VLOOKUP($H154,[1]EDA!$H$6:$BH$469,48,FALSE)</f>
        <v>30</v>
      </c>
      <c r="Q154" s="46">
        <f>VLOOKUP($H154,[1]EDA!$H$6:$BH$469,49,FALSE)</f>
        <v>27</v>
      </c>
      <c r="R154" s="46">
        <f>VLOOKUP($H154,[1]EDA!$H$6:$BH$469,50,FALSE)</f>
        <v>27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>
        <v>311</v>
      </c>
      <c r="W154" s="14">
        <f t="shared" si="20"/>
        <v>212</v>
      </c>
      <c r="X154" s="21">
        <f t="shared" si="21"/>
        <v>0.68167202572347263</v>
      </c>
      <c r="Y154" s="46">
        <f>VLOOKUP($H154,[2]EDA!$H$6:$AU$469,29,FALSE)</f>
        <v>6</v>
      </c>
      <c r="Z154" s="46">
        <f>VLOOKUP($H154,[2]EDA!$H$6:$AU$469,30,FALSE)</f>
        <v>3</v>
      </c>
      <c r="AA154" s="46">
        <f>VLOOKUP($H154,[2]EDA!$H$6:$AU$469,31,FALSE)</f>
        <v>3</v>
      </c>
      <c r="AB154" s="46">
        <f>VLOOKUP($H154,[2]EDA!$H$6:$AU$469,32,FALSE)</f>
        <v>1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1</v>
      </c>
      <c r="AF154" s="46">
        <f>VLOOKUP($H154,[2]EDA!$H$6:$AU$469,36,FALSE)</f>
        <v>2</v>
      </c>
      <c r="AG154" s="46">
        <f>VLOOKUP($H154,[2]EDA!$H$6:$AU$469,37,FALSE)</f>
        <v>1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>
        <v>16</v>
      </c>
      <c r="AL154" s="49">
        <f t="shared" si="22"/>
        <v>17</v>
      </c>
      <c r="AM154" s="21">
        <f t="shared" si="23"/>
        <v>1.0625</v>
      </c>
      <c r="AN154" s="46">
        <f>VLOOKUP($H154,[3]IRA!$H$6:$BH$469,42,FALSE)</f>
        <v>5</v>
      </c>
      <c r="AO154" s="46">
        <f>VLOOKUP($H154,[3]IRA!$H$6:$BH$469,43,FALSE)</f>
        <v>5</v>
      </c>
      <c r="AP154" s="46">
        <f>VLOOKUP($H154,[3]IRA!$H$6:$BH$469,44,FALSE)</f>
        <v>2</v>
      </c>
      <c r="AQ154" s="46">
        <f>VLOOKUP($H154,[3]IRA!$H$6:$BH$469,45,FALSE)</f>
        <v>1</v>
      </c>
      <c r="AR154" s="46">
        <f>VLOOKUP($H154,[3]IRA!$H$6:$BH$469,46,FALSE)</f>
        <v>0</v>
      </c>
      <c r="AS154" s="46">
        <f>VLOOKUP($H154,[3]IRA!$H$6:$BH$469,47,FALSE)</f>
        <v>4</v>
      </c>
      <c r="AT154" s="46">
        <f>VLOOKUP($H154,[3]IRA!$H$6:$BH$469,48,FALSE)</f>
        <v>3</v>
      </c>
      <c r="AU154" s="46">
        <f>VLOOKUP($H154,[3]IRA!$H$6:$BH$469,49,FALSE)</f>
        <v>2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>
        <v>39</v>
      </c>
      <c r="BA154" s="24">
        <f t="shared" si="24"/>
        <v>22</v>
      </c>
      <c r="BB154" s="21">
        <f t="shared" si="25"/>
        <v>0.5641025641025641</v>
      </c>
      <c r="BC154" s="46">
        <f>VLOOKUP($H154,[4]IRA!$H$7:$CH$470,68,FALSE)</f>
        <v>31</v>
      </c>
      <c r="BD154" s="46">
        <f>VLOOKUP($H154,[4]IRA!$H$7:$CH$470,69,FALSE)</f>
        <v>15</v>
      </c>
      <c r="BE154" s="46">
        <f>VLOOKUP($H154,[4]IRA!$H$7:$CH$470,70,FALSE)</f>
        <v>26</v>
      </c>
      <c r="BF154" s="46">
        <f>VLOOKUP($H154,[4]IRA!$H$7:$CH$470,71,FALSE)</f>
        <v>18</v>
      </c>
      <c r="BG154" s="46">
        <f>VLOOKUP($H154,[4]IRA!$H$7:$CH$470,72,FALSE)</f>
        <v>16</v>
      </c>
      <c r="BH154" s="46">
        <f>VLOOKUP($H154,[4]IRA!$H$7:$CH$470,73,FALSE)</f>
        <v>29</v>
      </c>
      <c r="BI154" s="46">
        <f>VLOOKUP($H154,[4]IRA!$H$7:$CH$470,74,FALSE)</f>
        <v>38</v>
      </c>
      <c r="BJ154" s="46">
        <f>VLOOKUP($H154,[4]IRA!$H$7:$CH$470,75,FALSE)</f>
        <v>28</v>
      </c>
      <c r="BK154" s="46">
        <f>VLOOKUP($H154,[4]IRA!$H$7:$CH$470,76,FALSE)</f>
        <v>25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>
        <v>956</v>
      </c>
      <c r="BP154" s="14">
        <f t="shared" si="26"/>
        <v>226</v>
      </c>
      <c r="BQ154" s="21">
        <f t="shared" si="27"/>
        <v>0.23640167364016737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5" x14ac:dyDescent="0.2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5</v>
      </c>
      <c r="L155" s="46">
        <f>VLOOKUP($H155,[1]EDA!$H$6:$BH$469,44,FALSE)</f>
        <v>2</v>
      </c>
      <c r="M155" s="46">
        <f>VLOOKUP($H155,[1]EDA!$H$6:$BH$469,45,FALSE)</f>
        <v>2</v>
      </c>
      <c r="N155" s="46">
        <f>VLOOKUP($H155,[1]EDA!$H$6:$BH$469,46,FALSE)</f>
        <v>3</v>
      </c>
      <c r="O155" s="46">
        <f>VLOOKUP($H155,[1]EDA!$H$6:$BH$469,47,FALSE)</f>
        <v>0</v>
      </c>
      <c r="P155" s="46">
        <f>VLOOKUP($H155,[1]EDA!$H$6:$BH$469,48,FALSE)</f>
        <v>3</v>
      </c>
      <c r="Q155" s="46">
        <f>VLOOKUP($H155,[1]EDA!$H$6:$BH$469,49,FALSE)</f>
        <v>17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>
        <v>59</v>
      </c>
      <c r="W155" s="14">
        <f t="shared" si="20"/>
        <v>35</v>
      </c>
      <c r="X155" s="21">
        <f t="shared" si="21"/>
        <v>0.59322033898305082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>
        <v>0</v>
      </c>
      <c r="AL155" s="49">
        <f t="shared" si="22"/>
        <v>0</v>
      </c>
      <c r="AM155" s="21">
        <f t="shared" si="23"/>
        <v>0</v>
      </c>
      <c r="AN155" s="46">
        <f>VLOOKUP($H155,[3]IRA!$H$6:$BH$469,42,FALSE)</f>
        <v>1</v>
      </c>
      <c r="AO155" s="46">
        <f>VLOOKUP($H155,[3]IRA!$H$6:$BH$469,43,FALSE)</f>
        <v>1</v>
      </c>
      <c r="AP155" s="46">
        <f>VLOOKUP($H155,[3]IRA!$H$6:$BH$469,44,FALSE)</f>
        <v>4</v>
      </c>
      <c r="AQ155" s="46">
        <f>VLOOKUP($H155,[3]IRA!$H$6:$BH$469,45,FALSE)</f>
        <v>1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2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>
        <v>6</v>
      </c>
      <c r="BA155" s="24">
        <f t="shared" si="24"/>
        <v>9</v>
      </c>
      <c r="BB155" s="21">
        <f t="shared" si="25"/>
        <v>1.5</v>
      </c>
      <c r="BC155" s="46">
        <f>VLOOKUP($H155,[4]IRA!$H$7:$CH$470,68,FALSE)</f>
        <v>1</v>
      </c>
      <c r="BD155" s="46">
        <f>VLOOKUP($H155,[4]IRA!$H$7:$CH$470,69,FALSE)</f>
        <v>1</v>
      </c>
      <c r="BE155" s="46">
        <f>VLOOKUP($H155,[4]IRA!$H$7:$CH$470,70,FALSE)</f>
        <v>1</v>
      </c>
      <c r="BF155" s="46">
        <f>VLOOKUP($H155,[4]IRA!$H$7:$CH$470,71,FALSE)</f>
        <v>3</v>
      </c>
      <c r="BG155" s="46">
        <f>VLOOKUP($H155,[4]IRA!$H$7:$CH$470,72,FALSE)</f>
        <v>6</v>
      </c>
      <c r="BH155" s="46">
        <f>VLOOKUP($H155,[4]IRA!$H$7:$CH$470,73,FALSE)</f>
        <v>0</v>
      </c>
      <c r="BI155" s="46">
        <f>VLOOKUP($H155,[4]IRA!$H$7:$CH$470,74,FALSE)</f>
        <v>4</v>
      </c>
      <c r="BJ155" s="46">
        <f>VLOOKUP($H155,[4]IRA!$H$7:$CH$470,75,FALSE)</f>
        <v>11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>
        <v>83</v>
      </c>
      <c r="BP155" s="14">
        <f t="shared" si="26"/>
        <v>27</v>
      </c>
      <c r="BQ155" s="21">
        <f t="shared" si="27"/>
        <v>0.3253012048192771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5" x14ac:dyDescent="0.2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47">
        <f>VLOOKUP($H156,[1]EDA!$H$6:$BH$469,42,FALSE)</f>
        <v>6</v>
      </c>
      <c r="K156" s="46">
        <f>VLOOKUP($H156,[1]EDA!$H$6:$BH$469,43,FALSE)</f>
        <v>6</v>
      </c>
      <c r="L156" s="46">
        <f>VLOOKUP($H156,[1]EDA!$H$6:$BH$469,44,FALSE)</f>
        <v>3</v>
      </c>
      <c r="M156" s="46">
        <f>VLOOKUP($H156,[1]EDA!$H$6:$BH$469,45,FALSE)</f>
        <v>8</v>
      </c>
      <c r="N156" s="46">
        <f>VLOOKUP($H156,[1]EDA!$H$6:$BH$469,46,FALSE)</f>
        <v>11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8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>
        <v>66</v>
      </c>
      <c r="W156" s="14">
        <f t="shared" si="20"/>
        <v>42</v>
      </c>
      <c r="X156" s="21">
        <f t="shared" si="21"/>
        <v>0.63636363636363635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>
        <v>0</v>
      </c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>
        <v>0</v>
      </c>
      <c r="BA156" s="24">
        <f t="shared" si="24"/>
        <v>0</v>
      </c>
      <c r="BB156" s="21">
        <f t="shared" si="25"/>
        <v>0</v>
      </c>
      <c r="BC156" s="46">
        <f>VLOOKUP($H156,[4]IRA!$H$7:$CH$470,68,FALSE)</f>
        <v>2</v>
      </c>
      <c r="BD156" s="46">
        <f>VLOOKUP($H156,[4]IRA!$H$7:$CH$470,69,FALSE)</f>
        <v>5</v>
      </c>
      <c r="BE156" s="46">
        <f>VLOOKUP($H156,[4]IRA!$H$7:$CH$470,70,FALSE)</f>
        <v>4</v>
      </c>
      <c r="BF156" s="46">
        <f>VLOOKUP($H156,[4]IRA!$H$7:$CH$470,71,FALSE)</f>
        <v>5</v>
      </c>
      <c r="BG156" s="46">
        <f>VLOOKUP($H156,[4]IRA!$H$7:$CH$470,72,FALSE)</f>
        <v>7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5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>
        <v>182</v>
      </c>
      <c r="BP156" s="14">
        <f t="shared" si="26"/>
        <v>28</v>
      </c>
      <c r="BQ156" s="21">
        <f t="shared" si="27"/>
        <v>0.15384615384615385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5" x14ac:dyDescent="0.2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0</v>
      </c>
      <c r="L157" s="46">
        <f>VLOOKUP($H157,[1]EDA!$H$6:$BH$469,44,FALSE)</f>
        <v>1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>
        <v>14</v>
      </c>
      <c r="W157" s="14">
        <f t="shared" si="20"/>
        <v>3</v>
      </c>
      <c r="X157" s="21">
        <f t="shared" si="21"/>
        <v>0.21428571428571427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>
        <v>2</v>
      </c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>
        <v>2</v>
      </c>
      <c r="BA157" s="24">
        <f t="shared" si="24"/>
        <v>0</v>
      </c>
      <c r="BB157" s="21">
        <f t="shared" si="25"/>
        <v>0</v>
      </c>
      <c r="BC157" s="46">
        <f>VLOOKUP($H157,[4]IRA!$H$7:$CH$470,68,FALSE)</f>
        <v>1</v>
      </c>
      <c r="BD157" s="46">
        <f>VLOOKUP($H157,[4]IRA!$H$7:$CH$470,69,FALSE)</f>
        <v>0</v>
      </c>
      <c r="BE157" s="46">
        <f>VLOOKUP($H157,[4]IRA!$H$7:$CH$470,70,FALSE)</f>
        <v>0</v>
      </c>
      <c r="BF157" s="46">
        <f>VLOOKUP($H157,[4]IRA!$H$7:$CH$470,71,FALSE)</f>
        <v>1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>
        <v>83</v>
      </c>
      <c r="BP157" s="14">
        <f t="shared" si="26"/>
        <v>2</v>
      </c>
      <c r="BQ157" s="21">
        <f t="shared" si="27"/>
        <v>2.4096385542168676E-2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5" x14ac:dyDescent="0.2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47">
        <f>VLOOKUP($H158,[1]EDA!$H$6:$BH$469,42,FALSE)</f>
        <v>1</v>
      </c>
      <c r="K158" s="46">
        <f>VLOOKUP($H158,[1]EDA!$H$6:$BH$469,43,FALSE)</f>
        <v>0</v>
      </c>
      <c r="L158" s="46">
        <f>VLOOKUP($H158,[1]EDA!$H$6:$BH$469,44,FALSE)</f>
        <v>3</v>
      </c>
      <c r="M158" s="46">
        <f>VLOOKUP($H158,[1]EDA!$H$6:$BH$469,45,FALSE)</f>
        <v>0</v>
      </c>
      <c r="N158" s="46">
        <f>VLOOKUP($H158,[1]EDA!$H$6:$BH$469,46,FALSE)</f>
        <v>2</v>
      </c>
      <c r="O158" s="46">
        <f>VLOOKUP($H158,[1]EDA!$H$6:$BH$469,47,FALSE)</f>
        <v>5</v>
      </c>
      <c r="P158" s="46">
        <f>VLOOKUP($H158,[1]EDA!$H$6:$BH$469,48,FALSE)</f>
        <v>4</v>
      </c>
      <c r="Q158" s="46">
        <f>VLOOKUP($H158,[1]EDA!$H$6:$BH$469,49,FALSE)</f>
        <v>2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>
        <v>73</v>
      </c>
      <c r="W158" s="14">
        <f t="shared" si="20"/>
        <v>17</v>
      </c>
      <c r="X158" s="21">
        <f t="shared" si="21"/>
        <v>0.23287671232876711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>
        <v>0</v>
      </c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0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>
        <v>0</v>
      </c>
      <c r="BA158" s="24">
        <f t="shared" si="24"/>
        <v>0</v>
      </c>
      <c r="BB158" s="21">
        <f t="shared" si="25"/>
        <v>0</v>
      </c>
      <c r="BC158" s="46">
        <f>VLOOKUP($H158,[4]IRA!$H$7:$CH$470,68,FALSE)</f>
        <v>8</v>
      </c>
      <c r="BD158" s="46">
        <f>VLOOKUP($H158,[4]IRA!$H$7:$CH$470,69,FALSE)</f>
        <v>17</v>
      </c>
      <c r="BE158" s="46">
        <f>VLOOKUP($H158,[4]IRA!$H$7:$CH$470,70,FALSE)</f>
        <v>8</v>
      </c>
      <c r="BF158" s="46">
        <f>VLOOKUP($H158,[4]IRA!$H$7:$CH$470,71,FALSE)</f>
        <v>13</v>
      </c>
      <c r="BG158" s="46">
        <f>VLOOKUP($H158,[4]IRA!$H$7:$CH$470,72,FALSE)</f>
        <v>5</v>
      </c>
      <c r="BH158" s="46">
        <f>VLOOKUP($H158,[4]IRA!$H$7:$CH$470,73,FALSE)</f>
        <v>6</v>
      </c>
      <c r="BI158" s="46">
        <f>VLOOKUP($H158,[4]IRA!$H$7:$CH$470,74,FALSE)</f>
        <v>12</v>
      </c>
      <c r="BJ158" s="46">
        <f>VLOOKUP($H158,[4]IRA!$H$7:$CH$470,75,FALSE)</f>
        <v>9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>
        <v>178</v>
      </c>
      <c r="BP158" s="14">
        <f t="shared" si="26"/>
        <v>78</v>
      </c>
      <c r="BQ158" s="21">
        <f t="shared" si="27"/>
        <v>0.43820224719101125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5" x14ac:dyDescent="0.2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47">
        <f>VLOOKUP($H159,[1]EDA!$H$6:$BH$469,42,FALSE)</f>
        <v>2</v>
      </c>
      <c r="K159" s="46">
        <f>VLOOKUP($H159,[1]EDA!$H$6:$BH$469,43,FALSE)</f>
        <v>0</v>
      </c>
      <c r="L159" s="46">
        <f>VLOOKUP($H159,[1]EDA!$H$6:$BH$469,44,FALSE)</f>
        <v>1</v>
      </c>
      <c r="M159" s="46">
        <f>VLOOKUP($H159,[1]EDA!$H$6:$BH$469,45,FALSE)</f>
        <v>3</v>
      </c>
      <c r="N159" s="46">
        <f>VLOOKUP($H159,[1]EDA!$H$6:$BH$469,46,FALSE)</f>
        <v>1</v>
      </c>
      <c r="O159" s="46">
        <f>VLOOKUP($H159,[1]EDA!$H$6:$BH$469,47,FALSE)</f>
        <v>2</v>
      </c>
      <c r="P159" s="46">
        <f>VLOOKUP($H159,[1]EDA!$H$6:$BH$469,48,FALSE)</f>
        <v>1</v>
      </c>
      <c r="Q159" s="46">
        <f>VLOOKUP($H159,[1]EDA!$H$6:$BH$469,49,FALSE)</f>
        <v>2</v>
      </c>
      <c r="R159" s="46">
        <f>VLOOKUP($H159,[1]EDA!$H$6:$BH$469,50,FALSE)</f>
        <v>2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>
        <v>55</v>
      </c>
      <c r="W159" s="14">
        <f t="shared" si="20"/>
        <v>14</v>
      </c>
      <c r="X159" s="21">
        <f t="shared" si="21"/>
        <v>0.25454545454545452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>
        <v>2</v>
      </c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>
        <v>4</v>
      </c>
      <c r="BA159" s="24">
        <f t="shared" si="24"/>
        <v>0</v>
      </c>
      <c r="BB159" s="21">
        <f t="shared" si="25"/>
        <v>0</v>
      </c>
      <c r="BC159" s="46">
        <f>VLOOKUP($H159,[4]IRA!$H$7:$CH$470,68,FALSE)</f>
        <v>6</v>
      </c>
      <c r="BD159" s="46">
        <f>VLOOKUP($H159,[4]IRA!$H$7:$CH$470,69,FALSE)</f>
        <v>11</v>
      </c>
      <c r="BE159" s="46">
        <f>VLOOKUP($H159,[4]IRA!$H$7:$CH$470,70,FALSE)</f>
        <v>2</v>
      </c>
      <c r="BF159" s="46">
        <f>VLOOKUP($H159,[4]IRA!$H$7:$CH$470,71,FALSE)</f>
        <v>10</v>
      </c>
      <c r="BG159" s="46">
        <f>VLOOKUP($H159,[4]IRA!$H$7:$CH$470,72,FALSE)</f>
        <v>5</v>
      </c>
      <c r="BH159" s="46">
        <f>VLOOKUP($H159,[4]IRA!$H$7:$CH$470,73,FALSE)</f>
        <v>2</v>
      </c>
      <c r="BI159" s="46">
        <f>VLOOKUP($H159,[4]IRA!$H$7:$CH$470,74,FALSE)</f>
        <v>3</v>
      </c>
      <c r="BJ159" s="46">
        <f>VLOOKUP($H159,[4]IRA!$H$7:$CH$470,75,FALSE)</f>
        <v>5</v>
      </c>
      <c r="BK159" s="46">
        <f>VLOOKUP($H159,[4]IRA!$H$7:$CH$470,76,FALSE)</f>
        <v>5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>
        <v>224</v>
      </c>
      <c r="BP159" s="14">
        <f t="shared" si="26"/>
        <v>49</v>
      </c>
      <c r="BQ159" s="21">
        <f t="shared" si="27"/>
        <v>0.21875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5" x14ac:dyDescent="0.2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47">
        <f>VLOOKUP($H160,[1]EDA!$H$6:$BH$469,42,FALSE)</f>
        <v>1</v>
      </c>
      <c r="K160" s="46">
        <f>VLOOKUP($H160,[1]EDA!$H$6:$BH$469,43,FALSE)</f>
        <v>0</v>
      </c>
      <c r="L160" s="46">
        <f>VLOOKUP($H160,[1]EDA!$H$6:$BH$469,44,FALSE)</f>
        <v>2</v>
      </c>
      <c r="M160" s="46">
        <f>VLOOKUP($H160,[1]EDA!$H$6:$BH$469,45,FALSE)</f>
        <v>4</v>
      </c>
      <c r="N160" s="46">
        <f>VLOOKUP($H160,[1]EDA!$H$6:$BH$469,46,FALSE)</f>
        <v>0</v>
      </c>
      <c r="O160" s="46">
        <f>VLOOKUP($H160,[1]EDA!$H$6:$BH$469,47,FALSE)</f>
        <v>3</v>
      </c>
      <c r="P160" s="46">
        <f>VLOOKUP($H160,[1]EDA!$H$6:$BH$469,48,FALSE)</f>
        <v>0</v>
      </c>
      <c r="Q160" s="46">
        <f>VLOOKUP($H160,[1]EDA!$H$6:$BH$469,49,FALSE)</f>
        <v>2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>
        <v>19</v>
      </c>
      <c r="W160" s="14">
        <f t="shared" si="20"/>
        <v>12</v>
      </c>
      <c r="X160" s="21">
        <f t="shared" si="21"/>
        <v>0.63157894736842102</v>
      </c>
      <c r="Y160" s="46">
        <f>VLOOKUP($H160,[2]EDA!$H$6:$AU$469,29,FALSE)</f>
        <v>1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1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>
        <v>0</v>
      </c>
      <c r="AL160" s="49">
        <f t="shared" si="22"/>
        <v>2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>
        <v>0</v>
      </c>
      <c r="BA160" s="24">
        <f t="shared" si="24"/>
        <v>0</v>
      </c>
      <c r="BB160" s="21">
        <f t="shared" si="25"/>
        <v>0</v>
      </c>
      <c r="BC160" s="46">
        <f>VLOOKUP($H160,[4]IRA!$H$7:$CH$470,68,FALSE)</f>
        <v>6</v>
      </c>
      <c r="BD160" s="46">
        <f>VLOOKUP($H160,[4]IRA!$H$7:$CH$470,69,FALSE)</f>
        <v>0</v>
      </c>
      <c r="BE160" s="46">
        <f>VLOOKUP($H160,[4]IRA!$H$7:$CH$470,70,FALSE)</f>
        <v>4</v>
      </c>
      <c r="BF160" s="46">
        <f>VLOOKUP($H160,[4]IRA!$H$7:$CH$470,71,FALSE)</f>
        <v>2</v>
      </c>
      <c r="BG160" s="46">
        <f>VLOOKUP($H160,[4]IRA!$H$7:$CH$470,72,FALSE)</f>
        <v>0</v>
      </c>
      <c r="BH160" s="46">
        <f>VLOOKUP($H160,[4]IRA!$H$7:$CH$470,73,FALSE)</f>
        <v>4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>
        <v>58</v>
      </c>
      <c r="BP160" s="14">
        <f t="shared" si="26"/>
        <v>16</v>
      </c>
      <c r="BQ160" s="21">
        <f t="shared" si="27"/>
        <v>0.27586206896551724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5" x14ac:dyDescent="0.2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47">
        <f>VLOOKUP($H161,[1]EDA!$H$6:$BH$469,42,FALSE)</f>
        <v>4</v>
      </c>
      <c r="K161" s="46">
        <f>VLOOKUP($H161,[1]EDA!$H$6:$BH$469,43,FALSE)</f>
        <v>7</v>
      </c>
      <c r="L161" s="46">
        <f>VLOOKUP($H161,[1]EDA!$H$6:$BH$469,44,FALSE)</f>
        <v>0</v>
      </c>
      <c r="M161" s="46">
        <f>VLOOKUP($H161,[1]EDA!$H$6:$BH$469,45,FALSE)</f>
        <v>0</v>
      </c>
      <c r="N161" s="46">
        <f>VLOOKUP($H161,[1]EDA!$H$6:$BH$469,46,FALSE)</f>
        <v>6</v>
      </c>
      <c r="O161" s="46">
        <f>VLOOKUP($H161,[1]EDA!$H$6:$BH$469,47,FALSE)</f>
        <v>0</v>
      </c>
      <c r="P161" s="46">
        <f>VLOOKUP($H161,[1]EDA!$H$6:$BH$469,48,FALSE)</f>
        <v>1</v>
      </c>
      <c r="Q161" s="46">
        <f>VLOOKUP($H161,[1]EDA!$H$6:$BH$469,49,FALSE)</f>
        <v>1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>
        <v>83</v>
      </c>
      <c r="W161" s="14">
        <f t="shared" si="20"/>
        <v>19</v>
      </c>
      <c r="X161" s="21">
        <f t="shared" si="21"/>
        <v>0.2289156626506024</v>
      </c>
      <c r="Y161" s="46">
        <f>VLOOKUP($H161,[2]EDA!$H$6:$AU$469,29,FALSE)</f>
        <v>3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>
        <v>0</v>
      </c>
      <c r="AL161" s="49">
        <f t="shared" si="22"/>
        <v>3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1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>
        <v>2</v>
      </c>
      <c r="BA161" s="24">
        <f t="shared" si="24"/>
        <v>1</v>
      </c>
      <c r="BB161" s="21">
        <f t="shared" si="25"/>
        <v>0.5</v>
      </c>
      <c r="BC161" s="46">
        <f>VLOOKUP($H161,[4]IRA!$H$7:$CH$470,68,FALSE)</f>
        <v>2</v>
      </c>
      <c r="BD161" s="46">
        <f>VLOOKUP($H161,[4]IRA!$H$7:$CH$470,69,FALSE)</f>
        <v>1</v>
      </c>
      <c r="BE161" s="46">
        <f>VLOOKUP($H161,[4]IRA!$H$7:$CH$470,70,FALSE)</f>
        <v>0</v>
      </c>
      <c r="BF161" s="46">
        <f>VLOOKUP($H161,[4]IRA!$H$7:$CH$470,71,FALSE)</f>
        <v>2</v>
      </c>
      <c r="BG161" s="46">
        <f>VLOOKUP($H161,[4]IRA!$H$7:$CH$470,72,FALSE)</f>
        <v>2</v>
      </c>
      <c r="BH161" s="46">
        <f>VLOOKUP($H161,[4]IRA!$H$7:$CH$470,73,FALSE)</f>
        <v>2</v>
      </c>
      <c r="BI161" s="46">
        <f>VLOOKUP($H161,[4]IRA!$H$7:$CH$470,74,FALSE)</f>
        <v>6</v>
      </c>
      <c r="BJ161" s="46">
        <f>VLOOKUP($H161,[4]IRA!$H$7:$CH$470,75,FALSE)</f>
        <v>3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>
        <v>77</v>
      </c>
      <c r="BP161" s="14">
        <f t="shared" si="26"/>
        <v>18</v>
      </c>
      <c r="BQ161" s="21">
        <f t="shared" si="27"/>
        <v>0.23376623376623376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5" x14ac:dyDescent="0.2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1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>
        <v>12</v>
      </c>
      <c r="W162" s="14">
        <f t="shared" si="20"/>
        <v>1</v>
      </c>
      <c r="X162" s="21">
        <f t="shared" si="21"/>
        <v>8.3333333333333329E-2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>
        <v>0</v>
      </c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>
        <v>1</v>
      </c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1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2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>
        <v>40</v>
      </c>
      <c r="BP162" s="14">
        <f t="shared" si="26"/>
        <v>3</v>
      </c>
      <c r="BQ162" s="21">
        <f t="shared" si="27"/>
        <v>7.4999999999999997E-2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5" x14ac:dyDescent="0.2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3</v>
      </c>
      <c r="L163" s="46">
        <f>VLOOKUP($H163,[1]EDA!$H$6:$BH$469,44,FALSE)</f>
        <v>0</v>
      </c>
      <c r="M163" s="46">
        <f>VLOOKUP($H163,[1]EDA!$H$6:$BH$469,45,FALSE)</f>
        <v>3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2</v>
      </c>
      <c r="Q163" s="46">
        <f>VLOOKUP($H163,[1]EDA!$H$6:$BH$469,49,FALSE)</f>
        <v>4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>
        <v>12</v>
      </c>
      <c r="W163" s="14">
        <f t="shared" si="20"/>
        <v>13</v>
      </c>
      <c r="X163" s="21">
        <f t="shared" si="21"/>
        <v>1.0833333333333333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>
        <v>0</v>
      </c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>
        <v>0</v>
      </c>
      <c r="BA163" s="24">
        <f t="shared" si="24"/>
        <v>0</v>
      </c>
      <c r="BB163" s="21">
        <f t="shared" si="25"/>
        <v>0</v>
      </c>
      <c r="BC163" s="46">
        <f>VLOOKUP($H163,[4]IRA!$H$7:$CH$470,68,FALSE)</f>
        <v>0</v>
      </c>
      <c r="BD163" s="46">
        <f>VLOOKUP($H163,[4]IRA!$H$7:$CH$470,69,FALSE)</f>
        <v>0</v>
      </c>
      <c r="BE163" s="46">
        <f>VLOOKUP($H163,[4]IRA!$H$7:$CH$470,70,FALSE)</f>
        <v>1</v>
      </c>
      <c r="BF163" s="46">
        <f>VLOOKUP($H163,[4]IRA!$H$7:$CH$470,71,FALSE)</f>
        <v>2</v>
      </c>
      <c r="BG163" s="46">
        <f>VLOOKUP($H163,[4]IRA!$H$7:$CH$470,72,FALSE)</f>
        <v>0</v>
      </c>
      <c r="BH163" s="46">
        <f>VLOOKUP($H163,[4]IRA!$H$7:$CH$470,73,FALSE)</f>
        <v>0</v>
      </c>
      <c r="BI163" s="46">
        <f>VLOOKUP($H163,[4]IRA!$H$7:$CH$470,74,FALSE)</f>
        <v>1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>
        <v>28</v>
      </c>
      <c r="BP163" s="14">
        <f t="shared" si="26"/>
        <v>4</v>
      </c>
      <c r="BQ163" s="21">
        <f t="shared" si="27"/>
        <v>0.14285714285714285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5" x14ac:dyDescent="0.2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47">
        <f>VLOOKUP($H164,[1]EDA!$H$6:$BH$469,42,FALSE)</f>
        <v>4</v>
      </c>
      <c r="K164" s="46">
        <f>VLOOKUP($H164,[1]EDA!$H$6:$BH$469,43,FALSE)</f>
        <v>7</v>
      </c>
      <c r="L164" s="46">
        <f>VLOOKUP($H164,[1]EDA!$H$6:$BH$469,44,FALSE)</f>
        <v>4</v>
      </c>
      <c r="M164" s="46">
        <f>VLOOKUP($H164,[1]EDA!$H$6:$BH$469,45,FALSE)</f>
        <v>6</v>
      </c>
      <c r="N164" s="46">
        <f>VLOOKUP($H164,[1]EDA!$H$6:$BH$469,46,FALSE)</f>
        <v>2</v>
      </c>
      <c r="O164" s="46">
        <f>VLOOKUP($H164,[1]EDA!$H$6:$BH$469,47,FALSE)</f>
        <v>2</v>
      </c>
      <c r="P164" s="46">
        <f>VLOOKUP($H164,[1]EDA!$H$6:$BH$469,48,FALSE)</f>
        <v>1</v>
      </c>
      <c r="Q164" s="46">
        <f>VLOOKUP($H164,[1]EDA!$H$6:$BH$469,49,FALSE)</f>
        <v>1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>
        <v>15</v>
      </c>
      <c r="W164" s="14">
        <f t="shared" si="20"/>
        <v>27</v>
      </c>
      <c r="X164" s="21">
        <f t="shared" si="21"/>
        <v>1.8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>
        <v>0</v>
      </c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>
        <v>1</v>
      </c>
      <c r="BA164" s="24">
        <f t="shared" si="24"/>
        <v>0</v>
      </c>
      <c r="BB164" s="21">
        <f t="shared" si="25"/>
        <v>0</v>
      </c>
      <c r="BC164" s="46">
        <f>VLOOKUP($H164,[4]IRA!$H$7:$CH$470,68,FALSE)</f>
        <v>3</v>
      </c>
      <c r="BD164" s="46">
        <f>VLOOKUP($H164,[4]IRA!$H$7:$CH$470,69,FALSE)</f>
        <v>0</v>
      </c>
      <c r="BE164" s="46">
        <f>VLOOKUP($H164,[4]IRA!$H$7:$CH$470,70,FALSE)</f>
        <v>1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3</v>
      </c>
      <c r="BI164" s="46">
        <f>VLOOKUP($H164,[4]IRA!$H$7:$CH$470,74,FALSE)</f>
        <v>3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>
        <v>53</v>
      </c>
      <c r="BP164" s="14">
        <f t="shared" si="26"/>
        <v>10</v>
      </c>
      <c r="BQ164" s="21">
        <f t="shared" si="27"/>
        <v>0.18867924528301888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5" x14ac:dyDescent="0.2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47">
        <f>VLOOKUP($H165,[1]EDA!$H$6:$BH$469,42,FALSE)</f>
        <v>0</v>
      </c>
      <c r="K165" s="46">
        <f>VLOOKUP($H165,[1]EDA!$H$6:$BH$469,43,FALSE)</f>
        <v>5</v>
      </c>
      <c r="L165" s="46">
        <f>VLOOKUP($H165,[1]EDA!$H$6:$BH$469,44,FALSE)</f>
        <v>1</v>
      </c>
      <c r="M165" s="46">
        <f>VLOOKUP($H165,[1]EDA!$H$6:$BH$469,45,FALSE)</f>
        <v>1</v>
      </c>
      <c r="N165" s="46">
        <f>VLOOKUP($H165,[1]EDA!$H$6:$BH$469,46,FALSE)</f>
        <v>0</v>
      </c>
      <c r="O165" s="46">
        <f>VLOOKUP($H165,[1]EDA!$H$6:$BH$469,47,FALSE)</f>
        <v>3</v>
      </c>
      <c r="P165" s="46">
        <f>VLOOKUP($H165,[1]EDA!$H$6:$BH$469,48,FALSE)</f>
        <v>2</v>
      </c>
      <c r="Q165" s="46">
        <f>VLOOKUP($H165,[1]EDA!$H$6:$BH$469,49,FALSE)</f>
        <v>8</v>
      </c>
      <c r="R165" s="46">
        <f>VLOOKUP($H165,[1]EDA!$H$6:$BH$469,50,FALSE)</f>
        <v>9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>
        <v>640</v>
      </c>
      <c r="W165" s="14">
        <f t="shared" si="20"/>
        <v>29</v>
      </c>
      <c r="X165" s="21">
        <f t="shared" si="21"/>
        <v>4.5312499999999999E-2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1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>
        <v>19</v>
      </c>
      <c r="AL165" s="49">
        <f t="shared" si="22"/>
        <v>1</v>
      </c>
      <c r="AM165" s="21">
        <f t="shared" si="23"/>
        <v>5.2631578947368418E-2</v>
      </c>
      <c r="AN165" s="46">
        <f>VLOOKUP($H165,[3]IRA!$H$6:$BH$469,42,FALSE)</f>
        <v>0</v>
      </c>
      <c r="AO165" s="46">
        <f>VLOOKUP($H165,[3]IRA!$H$6:$BH$469,43,FALSE)</f>
        <v>0</v>
      </c>
      <c r="AP165" s="46">
        <f>VLOOKUP($H165,[3]IRA!$H$6:$BH$469,44,FALSE)</f>
        <v>0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>
        <v>0</v>
      </c>
      <c r="BA165" s="24">
        <f t="shared" si="24"/>
        <v>0</v>
      </c>
      <c r="BB165" s="21">
        <f t="shared" si="25"/>
        <v>0</v>
      </c>
      <c r="BC165" s="46">
        <f>VLOOKUP($H165,[4]IRA!$H$7:$CH$470,68,FALSE)</f>
        <v>0</v>
      </c>
      <c r="BD165" s="46">
        <f>VLOOKUP($H165,[4]IRA!$H$7:$CH$470,69,FALSE)</f>
        <v>9</v>
      </c>
      <c r="BE165" s="46">
        <f>VLOOKUP($H165,[4]IRA!$H$7:$CH$470,70,FALSE)</f>
        <v>1</v>
      </c>
      <c r="BF165" s="46">
        <f>VLOOKUP($H165,[4]IRA!$H$7:$CH$470,71,FALSE)</f>
        <v>1</v>
      </c>
      <c r="BG165" s="46">
        <f>VLOOKUP($H165,[4]IRA!$H$7:$CH$470,72,FALSE)</f>
        <v>0</v>
      </c>
      <c r="BH165" s="46">
        <f>VLOOKUP($H165,[4]IRA!$H$7:$CH$470,73,FALSE)</f>
        <v>7</v>
      </c>
      <c r="BI165" s="46">
        <f>VLOOKUP($H165,[4]IRA!$H$7:$CH$470,74,FALSE)</f>
        <v>13</v>
      </c>
      <c r="BJ165" s="46">
        <f>VLOOKUP($H165,[4]IRA!$H$7:$CH$470,75,FALSE)</f>
        <v>5</v>
      </c>
      <c r="BK165" s="46">
        <f>VLOOKUP($H165,[4]IRA!$H$7:$CH$470,76,FALSE)</f>
        <v>9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>
        <v>320</v>
      </c>
      <c r="BP165" s="14">
        <f t="shared" si="26"/>
        <v>45</v>
      </c>
      <c r="BQ165" s="21">
        <f t="shared" si="27"/>
        <v>0.140625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5" x14ac:dyDescent="0.2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47">
        <f>VLOOKUP($H166,[1]EDA!$H$6:$BH$469,42,FALSE)</f>
        <v>14</v>
      </c>
      <c r="K166" s="46">
        <f>VLOOKUP($H166,[1]EDA!$H$6:$BH$469,43,FALSE)</f>
        <v>0</v>
      </c>
      <c r="L166" s="46">
        <f>VLOOKUP($H166,[1]EDA!$H$6:$BH$469,44,FALSE)</f>
        <v>6</v>
      </c>
      <c r="M166" s="46">
        <f>VLOOKUP($H166,[1]EDA!$H$6:$BH$469,45,FALSE)</f>
        <v>7</v>
      </c>
      <c r="N166" s="46">
        <f>VLOOKUP($H166,[1]EDA!$H$6:$BH$469,46,FALSE)</f>
        <v>4</v>
      </c>
      <c r="O166" s="46">
        <f>VLOOKUP($H166,[1]EDA!$H$6:$BH$469,47,FALSE)</f>
        <v>14</v>
      </c>
      <c r="P166" s="46">
        <f>VLOOKUP($H166,[1]EDA!$H$6:$BH$469,48,FALSE)</f>
        <v>25</v>
      </c>
      <c r="Q166" s="46">
        <f>VLOOKUP($H166,[1]EDA!$H$6:$BH$469,49,FALSE)</f>
        <v>10</v>
      </c>
      <c r="R166" s="46">
        <f>VLOOKUP($H166,[1]EDA!$H$6:$BH$469,50,FALSE)</f>
        <v>7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>
        <v>0</v>
      </c>
      <c r="W166" s="14">
        <f t="shared" si="20"/>
        <v>87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>
        <v>0</v>
      </c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1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>
        <v>0</v>
      </c>
      <c r="BA166" s="24">
        <f t="shared" si="24"/>
        <v>1</v>
      </c>
      <c r="BB166" s="21">
        <f t="shared" si="25"/>
        <v>0</v>
      </c>
      <c r="BC166" s="46">
        <f>VLOOKUP($H166,[4]IRA!$H$7:$CH$470,68,FALSE)</f>
        <v>32</v>
      </c>
      <c r="BD166" s="46">
        <f>VLOOKUP($H166,[4]IRA!$H$7:$CH$470,69,FALSE)</f>
        <v>0</v>
      </c>
      <c r="BE166" s="46">
        <f>VLOOKUP($H166,[4]IRA!$H$7:$CH$470,70,FALSE)</f>
        <v>24</v>
      </c>
      <c r="BF166" s="46">
        <f>VLOOKUP($H166,[4]IRA!$H$7:$CH$470,71,FALSE)</f>
        <v>22</v>
      </c>
      <c r="BG166" s="46">
        <f>VLOOKUP($H166,[4]IRA!$H$7:$CH$470,72,FALSE)</f>
        <v>38</v>
      </c>
      <c r="BH166" s="46">
        <f>VLOOKUP($H166,[4]IRA!$H$7:$CH$470,73,FALSE)</f>
        <v>35</v>
      </c>
      <c r="BI166" s="46">
        <f>VLOOKUP($H166,[4]IRA!$H$7:$CH$470,74,FALSE)</f>
        <v>31</v>
      </c>
      <c r="BJ166" s="46">
        <f>VLOOKUP($H166,[4]IRA!$H$7:$CH$470,75,FALSE)</f>
        <v>34</v>
      </c>
      <c r="BK166" s="46">
        <f>VLOOKUP($H166,[4]IRA!$H$7:$CH$470,76,FALSE)</f>
        <v>21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>
        <v>58</v>
      </c>
      <c r="BP166" s="14">
        <f t="shared" si="26"/>
        <v>237</v>
      </c>
      <c r="BQ166" s="21">
        <f t="shared" si="27"/>
        <v>4.0862068965517242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5" x14ac:dyDescent="0.2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47">
        <f>VLOOKUP($H167,[1]EDA!$H$6:$BH$469,42,FALSE)</f>
        <v>10</v>
      </c>
      <c r="K167" s="46">
        <f>VLOOKUP($H167,[1]EDA!$H$6:$BH$469,43,FALSE)</f>
        <v>2</v>
      </c>
      <c r="L167" s="46">
        <f>VLOOKUP($H167,[1]EDA!$H$6:$BH$469,44,FALSE)</f>
        <v>1</v>
      </c>
      <c r="M167" s="46">
        <f>VLOOKUP($H167,[1]EDA!$H$6:$BH$469,45,FALSE)</f>
        <v>6</v>
      </c>
      <c r="N167" s="46">
        <f>VLOOKUP($H167,[1]EDA!$H$6:$BH$469,46,FALSE)</f>
        <v>1</v>
      </c>
      <c r="O167" s="46">
        <f>VLOOKUP($H167,[1]EDA!$H$6:$BH$469,47,FALSE)</f>
        <v>5</v>
      </c>
      <c r="P167" s="46">
        <f>VLOOKUP($H167,[1]EDA!$H$6:$BH$469,48,FALSE)</f>
        <v>4</v>
      </c>
      <c r="Q167" s="46">
        <f>VLOOKUP($H167,[1]EDA!$H$6:$BH$469,49,FALSE)</f>
        <v>5</v>
      </c>
      <c r="R167" s="46">
        <f>VLOOKUP($H167,[1]EDA!$H$6:$BH$469,50,FALSE)</f>
        <v>1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>
        <v>0</v>
      </c>
      <c r="W167" s="14">
        <f t="shared" si="20"/>
        <v>35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>
        <v>0</v>
      </c>
      <c r="AL167" s="49">
        <f t="shared" si="22"/>
        <v>0</v>
      </c>
      <c r="AM167" s="21">
        <f t="shared" si="23"/>
        <v>0</v>
      </c>
      <c r="AN167" s="46">
        <f>VLOOKUP($H167,[3]IRA!$H$6:$BH$469,42,FALSE)</f>
        <v>0</v>
      </c>
      <c r="AO167" s="46">
        <f>VLOOKUP($H167,[3]IRA!$H$6:$BH$469,43,FALSE)</f>
        <v>0</v>
      </c>
      <c r="AP167" s="46">
        <f>VLOOKUP($H167,[3]IRA!$H$6:$BH$469,44,FALSE)</f>
        <v>0</v>
      </c>
      <c r="AQ167" s="46">
        <f>VLOOKUP($H167,[3]IRA!$H$6:$BH$469,45,FALSE)</f>
        <v>0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>
        <v>0</v>
      </c>
      <c r="BA167" s="24">
        <f t="shared" si="24"/>
        <v>0</v>
      </c>
      <c r="BB167" s="21">
        <f t="shared" si="25"/>
        <v>0</v>
      </c>
      <c r="BC167" s="46">
        <f>VLOOKUP($H167,[4]IRA!$H$7:$CH$470,68,FALSE)</f>
        <v>0</v>
      </c>
      <c r="BD167" s="46">
        <f>VLOOKUP($H167,[4]IRA!$H$7:$CH$470,69,FALSE)</f>
        <v>1</v>
      </c>
      <c r="BE167" s="46">
        <f>VLOOKUP($H167,[4]IRA!$H$7:$CH$470,70,FALSE)</f>
        <v>10</v>
      </c>
      <c r="BF167" s="46">
        <f>VLOOKUP($H167,[4]IRA!$H$7:$CH$470,71,FALSE)</f>
        <v>4</v>
      </c>
      <c r="BG167" s="46">
        <f>VLOOKUP($H167,[4]IRA!$H$7:$CH$470,72,FALSE)</f>
        <v>9</v>
      </c>
      <c r="BH167" s="46">
        <f>VLOOKUP($H167,[4]IRA!$H$7:$CH$470,73,FALSE)</f>
        <v>3</v>
      </c>
      <c r="BI167" s="46">
        <f>VLOOKUP($H167,[4]IRA!$H$7:$CH$470,74,FALSE)</f>
        <v>7</v>
      </c>
      <c r="BJ167" s="46">
        <f>VLOOKUP($H167,[4]IRA!$H$7:$CH$470,75,FALSE)</f>
        <v>5</v>
      </c>
      <c r="BK167" s="46">
        <f>VLOOKUP($H167,[4]IRA!$H$7:$CH$470,76,FALSE)</f>
        <v>2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>
        <v>62</v>
      </c>
      <c r="BP167" s="14">
        <f t="shared" si="26"/>
        <v>41</v>
      </c>
      <c r="BQ167" s="21">
        <f t="shared" si="27"/>
        <v>0.66129032258064513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5" x14ac:dyDescent="0.2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0</v>
      </c>
      <c r="M168" s="46">
        <f>VLOOKUP($H168,[1]EDA!$H$6:$BH$469,45,FALSE)</f>
        <v>0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>
        <v>0</v>
      </c>
      <c r="W168" s="14">
        <f t="shared" si="20"/>
        <v>0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>
        <v>0</v>
      </c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0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>
        <v>0</v>
      </c>
      <c r="BA168" s="24">
        <f t="shared" si="24"/>
        <v>0</v>
      </c>
      <c r="BB168" s="21">
        <f t="shared" si="25"/>
        <v>0</v>
      </c>
      <c r="BC168" s="46">
        <f>VLOOKUP($H168,[4]IRA!$H$7:$CH$470,68,FALSE)</f>
        <v>2</v>
      </c>
      <c r="BD168" s="46">
        <f>VLOOKUP($H168,[4]IRA!$H$7:$CH$470,69,FALSE)</f>
        <v>0</v>
      </c>
      <c r="BE168" s="46">
        <f>VLOOKUP($H168,[4]IRA!$H$7:$CH$470,70,FALSE)</f>
        <v>1</v>
      </c>
      <c r="BF168" s="46">
        <f>VLOOKUP($H168,[4]IRA!$H$7:$CH$470,71,FALSE)</f>
        <v>0</v>
      </c>
      <c r="BG168" s="46">
        <f>VLOOKUP($H168,[4]IRA!$H$7:$CH$470,72,FALSE)</f>
        <v>2</v>
      </c>
      <c r="BH168" s="46">
        <f>VLOOKUP($H168,[4]IRA!$H$7:$CH$470,73,FALSE)</f>
        <v>3</v>
      </c>
      <c r="BI168" s="46">
        <f>VLOOKUP($H168,[4]IRA!$H$7:$CH$470,74,FALSE)</f>
        <v>1</v>
      </c>
      <c r="BJ168" s="46">
        <f>VLOOKUP($H168,[4]IRA!$H$7:$CH$470,75,FALSE)</f>
        <v>1</v>
      </c>
      <c r="BK168" s="46">
        <f>VLOOKUP($H168,[4]IRA!$H$7:$CH$470,76,FALSE)</f>
        <v>3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>
        <v>61</v>
      </c>
      <c r="BP168" s="14">
        <f t="shared" si="26"/>
        <v>13</v>
      </c>
      <c r="BQ168" s="21">
        <f t="shared" si="27"/>
        <v>0.21311475409836064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5" x14ac:dyDescent="0.2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47">
        <f>VLOOKUP($H169,[1]EDA!$H$6:$BH$469,42,FALSE)</f>
        <v>8</v>
      </c>
      <c r="K169" s="46">
        <f>VLOOKUP($H169,[1]EDA!$H$6:$BH$469,43,FALSE)</f>
        <v>1</v>
      </c>
      <c r="L169" s="46">
        <f>VLOOKUP($H169,[1]EDA!$H$6:$BH$469,44,FALSE)</f>
        <v>2</v>
      </c>
      <c r="M169" s="46">
        <f>VLOOKUP($H169,[1]EDA!$H$6:$BH$469,45,FALSE)</f>
        <v>2</v>
      </c>
      <c r="N169" s="46">
        <f>VLOOKUP($H169,[1]EDA!$H$6:$BH$469,46,FALSE)</f>
        <v>1</v>
      </c>
      <c r="O169" s="46">
        <f>VLOOKUP($H169,[1]EDA!$H$6:$BH$469,47,FALSE)</f>
        <v>1</v>
      </c>
      <c r="P169" s="46">
        <f>VLOOKUP($H169,[1]EDA!$H$6:$BH$469,48,FALSE)</f>
        <v>1</v>
      </c>
      <c r="Q169" s="46">
        <f>VLOOKUP($H169,[1]EDA!$H$6:$BH$469,49,FALSE)</f>
        <v>7</v>
      </c>
      <c r="R169" s="46">
        <f>VLOOKUP($H169,[1]EDA!$H$6:$BH$469,50,FALSE)</f>
        <v>7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>
        <v>0</v>
      </c>
      <c r="W169" s="14">
        <f t="shared" si="20"/>
        <v>30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>
        <v>0</v>
      </c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>
        <v>0</v>
      </c>
      <c r="BA169" s="24">
        <f t="shared" si="24"/>
        <v>0</v>
      </c>
      <c r="BB169" s="21">
        <f t="shared" si="25"/>
        <v>0</v>
      </c>
      <c r="BC169" s="46">
        <f>VLOOKUP($H169,[4]IRA!$H$7:$CH$470,68,FALSE)</f>
        <v>10</v>
      </c>
      <c r="BD169" s="46">
        <f>VLOOKUP($H169,[4]IRA!$H$7:$CH$470,69,FALSE)</f>
        <v>11</v>
      </c>
      <c r="BE169" s="46">
        <f>VLOOKUP($H169,[4]IRA!$H$7:$CH$470,70,FALSE)</f>
        <v>11</v>
      </c>
      <c r="BF169" s="46">
        <f>VLOOKUP($H169,[4]IRA!$H$7:$CH$470,71,FALSE)</f>
        <v>7</v>
      </c>
      <c r="BG169" s="46">
        <f>VLOOKUP($H169,[4]IRA!$H$7:$CH$470,72,FALSE)</f>
        <v>6</v>
      </c>
      <c r="BH169" s="46">
        <f>VLOOKUP($H169,[4]IRA!$H$7:$CH$470,73,FALSE)</f>
        <v>7</v>
      </c>
      <c r="BI169" s="46">
        <f>VLOOKUP($H169,[4]IRA!$H$7:$CH$470,74,FALSE)</f>
        <v>12</v>
      </c>
      <c r="BJ169" s="46">
        <f>VLOOKUP($H169,[4]IRA!$H$7:$CH$470,75,FALSE)</f>
        <v>21</v>
      </c>
      <c r="BK169" s="46">
        <f>VLOOKUP($H169,[4]IRA!$H$7:$CH$470,76,FALSE)</f>
        <v>6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>
        <v>59</v>
      </c>
      <c r="BP169" s="14">
        <f t="shared" si="26"/>
        <v>91</v>
      </c>
      <c r="BQ169" s="21">
        <f t="shared" si="27"/>
        <v>1.5423728813559323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5" x14ac:dyDescent="0.2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47">
        <f>VLOOKUP($H170,[1]EDA!$H$6:$BH$469,42,FALSE)</f>
        <v>6</v>
      </c>
      <c r="K170" s="46">
        <f>VLOOKUP($H170,[1]EDA!$H$6:$BH$469,43,FALSE)</f>
        <v>3</v>
      </c>
      <c r="L170" s="46">
        <f>VLOOKUP($H170,[1]EDA!$H$6:$BH$469,44,FALSE)</f>
        <v>1</v>
      </c>
      <c r="M170" s="46">
        <f>VLOOKUP($H170,[1]EDA!$H$6:$BH$469,45,FALSE)</f>
        <v>1</v>
      </c>
      <c r="N170" s="46">
        <f>VLOOKUP($H170,[1]EDA!$H$6:$BH$469,46,FALSE)</f>
        <v>1</v>
      </c>
      <c r="O170" s="46">
        <f>VLOOKUP($H170,[1]EDA!$H$6:$BH$469,47,FALSE)</f>
        <v>1</v>
      </c>
      <c r="P170" s="46">
        <f>VLOOKUP($H170,[1]EDA!$H$6:$BH$469,48,FALSE)</f>
        <v>0</v>
      </c>
      <c r="Q170" s="46">
        <f>VLOOKUP($H170,[1]EDA!$H$6:$BH$469,49,FALSE)</f>
        <v>1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>
        <v>0</v>
      </c>
      <c r="W170" s="14">
        <f t="shared" si="20"/>
        <v>14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>
        <v>0</v>
      </c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0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>
        <v>0</v>
      </c>
      <c r="BA170" s="24">
        <f t="shared" si="24"/>
        <v>0</v>
      </c>
      <c r="BB170" s="21">
        <f t="shared" si="25"/>
        <v>0</v>
      </c>
      <c r="BC170" s="46">
        <f>VLOOKUP($H170,[4]IRA!$H$7:$CH$470,68,FALSE)</f>
        <v>3</v>
      </c>
      <c r="BD170" s="46">
        <f>VLOOKUP($H170,[4]IRA!$H$7:$CH$470,69,FALSE)</f>
        <v>1</v>
      </c>
      <c r="BE170" s="46">
        <f>VLOOKUP($H170,[4]IRA!$H$7:$CH$470,70,FALSE)</f>
        <v>1</v>
      </c>
      <c r="BF170" s="46">
        <f>VLOOKUP($H170,[4]IRA!$H$7:$CH$470,71,FALSE)</f>
        <v>0</v>
      </c>
      <c r="BG170" s="46">
        <f>VLOOKUP($H170,[4]IRA!$H$7:$CH$470,72,FALSE)</f>
        <v>1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3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>
        <v>61</v>
      </c>
      <c r="BP170" s="14">
        <f t="shared" si="26"/>
        <v>9</v>
      </c>
      <c r="BQ170" s="21">
        <f t="shared" si="27"/>
        <v>0.14754098360655737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5" x14ac:dyDescent="0.2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47">
        <f>VLOOKUP($H171,[1]EDA!$H$6:$BH$469,42,FALSE)</f>
        <v>2</v>
      </c>
      <c r="K171" s="46">
        <f>VLOOKUP($H171,[1]EDA!$H$6:$BH$469,43,FALSE)</f>
        <v>2</v>
      </c>
      <c r="L171" s="46">
        <f>VLOOKUP($H171,[1]EDA!$H$6:$BH$469,44,FALSE)</f>
        <v>5</v>
      </c>
      <c r="M171" s="46">
        <f>VLOOKUP($H171,[1]EDA!$H$6:$BH$469,45,FALSE)</f>
        <v>2</v>
      </c>
      <c r="N171" s="46">
        <f>VLOOKUP($H171,[1]EDA!$H$6:$BH$469,46,FALSE)</f>
        <v>2</v>
      </c>
      <c r="O171" s="46">
        <f>VLOOKUP($H171,[1]EDA!$H$6:$BH$469,47,FALSE)</f>
        <v>3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1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>
        <v>25</v>
      </c>
      <c r="W171" s="14">
        <f t="shared" si="20"/>
        <v>17</v>
      </c>
      <c r="X171" s="21">
        <f t="shared" si="21"/>
        <v>0.68</v>
      </c>
      <c r="Y171" s="46">
        <f>VLOOKUP($H171,[2]EDA!$H$6:$AU$469,29,FALSE)</f>
        <v>1</v>
      </c>
      <c r="Z171" s="46">
        <f>VLOOKUP($H171,[2]EDA!$H$6:$AU$469,30,FALSE)</f>
        <v>0</v>
      </c>
      <c r="AA171" s="46">
        <f>VLOOKUP($H171,[2]EDA!$H$6:$AU$469,31,FALSE)</f>
        <v>1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>
        <v>1</v>
      </c>
      <c r="AL171" s="49">
        <f t="shared" si="22"/>
        <v>2</v>
      </c>
      <c r="AM171" s="21">
        <f t="shared" si="23"/>
        <v>2</v>
      </c>
      <c r="AN171" s="46">
        <f>VLOOKUP($H171,[3]IRA!$H$6:$BH$469,42,FALSE)</f>
        <v>1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>
        <v>0</v>
      </c>
      <c r="BA171" s="24">
        <f t="shared" si="24"/>
        <v>1</v>
      </c>
      <c r="BB171" s="21">
        <f t="shared" si="25"/>
        <v>0</v>
      </c>
      <c r="BC171" s="46">
        <f>VLOOKUP($H171,[4]IRA!$H$7:$CH$470,68,FALSE)</f>
        <v>8</v>
      </c>
      <c r="BD171" s="46">
        <f>VLOOKUP($H171,[4]IRA!$H$7:$CH$470,69,FALSE)</f>
        <v>1</v>
      </c>
      <c r="BE171" s="46">
        <f>VLOOKUP($H171,[4]IRA!$H$7:$CH$470,70,FALSE)</f>
        <v>2</v>
      </c>
      <c r="BF171" s="46">
        <f>VLOOKUP($H171,[4]IRA!$H$7:$CH$470,71,FALSE)</f>
        <v>2</v>
      </c>
      <c r="BG171" s="46">
        <f>VLOOKUP($H171,[4]IRA!$H$7:$CH$470,72,FALSE)</f>
        <v>5</v>
      </c>
      <c r="BH171" s="46">
        <f>VLOOKUP($H171,[4]IRA!$H$7:$CH$470,73,FALSE)</f>
        <v>5</v>
      </c>
      <c r="BI171" s="46">
        <f>VLOOKUP($H171,[4]IRA!$H$7:$CH$470,74,FALSE)</f>
        <v>0</v>
      </c>
      <c r="BJ171" s="46">
        <f>VLOOKUP($H171,[4]IRA!$H$7:$CH$470,75,FALSE)</f>
        <v>3</v>
      </c>
      <c r="BK171" s="46">
        <f>VLOOKUP($H171,[4]IRA!$H$7:$CH$470,76,FALSE)</f>
        <v>2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>
        <v>68</v>
      </c>
      <c r="BP171" s="14">
        <f t="shared" si="26"/>
        <v>28</v>
      </c>
      <c r="BQ171" s="21">
        <f t="shared" si="27"/>
        <v>0.41176470588235292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5" x14ac:dyDescent="0.2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47">
        <f>VLOOKUP($H172,[1]EDA!$H$6:$BH$469,42,FALSE)</f>
        <v>6</v>
      </c>
      <c r="K172" s="46">
        <f>VLOOKUP($H172,[1]EDA!$H$6:$BH$469,43,FALSE)</f>
        <v>3</v>
      </c>
      <c r="L172" s="46">
        <f>VLOOKUP($H172,[1]EDA!$H$6:$BH$469,44,FALSE)</f>
        <v>6</v>
      </c>
      <c r="M172" s="46">
        <f>VLOOKUP($H172,[1]EDA!$H$6:$BH$469,45,FALSE)</f>
        <v>1</v>
      </c>
      <c r="N172" s="46">
        <f>VLOOKUP($H172,[1]EDA!$H$6:$BH$469,46,FALSE)</f>
        <v>7</v>
      </c>
      <c r="O172" s="46">
        <f>VLOOKUP($H172,[1]EDA!$H$6:$BH$469,47,FALSE)</f>
        <v>19</v>
      </c>
      <c r="P172" s="46">
        <f>VLOOKUP($H172,[1]EDA!$H$6:$BH$469,48,FALSE)</f>
        <v>15</v>
      </c>
      <c r="Q172" s="46">
        <f>VLOOKUP($H172,[1]EDA!$H$6:$BH$469,49,FALSE)</f>
        <v>9</v>
      </c>
      <c r="R172" s="46">
        <f>VLOOKUP($H172,[1]EDA!$H$6:$BH$469,50,FALSE)</f>
        <v>7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>
        <v>45</v>
      </c>
      <c r="W172" s="14">
        <f t="shared" si="20"/>
        <v>73</v>
      </c>
      <c r="X172" s="21">
        <f t="shared" si="21"/>
        <v>1.6222222222222222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>
        <v>1</v>
      </c>
      <c r="AL172" s="49">
        <f t="shared" si="22"/>
        <v>0</v>
      </c>
      <c r="AM172" s="21">
        <f t="shared" si="23"/>
        <v>0</v>
      </c>
      <c r="AN172" s="46">
        <f>VLOOKUP($H172,[3]IRA!$H$6:$BH$469,42,FALSE)</f>
        <v>0</v>
      </c>
      <c r="AO172" s="46">
        <f>VLOOKUP($H172,[3]IRA!$H$6:$BH$469,43,FALSE)</f>
        <v>0</v>
      </c>
      <c r="AP172" s="46">
        <f>VLOOKUP($H172,[3]IRA!$H$6:$BH$469,44,FALSE)</f>
        <v>1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>
        <v>0</v>
      </c>
      <c r="BA172" s="24">
        <f t="shared" si="24"/>
        <v>1</v>
      </c>
      <c r="BB172" s="21">
        <f t="shared" si="25"/>
        <v>0</v>
      </c>
      <c r="BC172" s="46">
        <f>VLOOKUP($H172,[4]IRA!$H$7:$CH$470,68,FALSE)</f>
        <v>19</v>
      </c>
      <c r="BD172" s="46">
        <f>VLOOKUP($H172,[4]IRA!$H$7:$CH$470,69,FALSE)</f>
        <v>7</v>
      </c>
      <c r="BE172" s="46">
        <f>VLOOKUP($H172,[4]IRA!$H$7:$CH$470,70,FALSE)</f>
        <v>17</v>
      </c>
      <c r="BF172" s="46">
        <f>VLOOKUP($H172,[4]IRA!$H$7:$CH$470,71,FALSE)</f>
        <v>3</v>
      </c>
      <c r="BG172" s="46">
        <f>VLOOKUP($H172,[4]IRA!$H$7:$CH$470,72,FALSE)</f>
        <v>38</v>
      </c>
      <c r="BH172" s="46">
        <f>VLOOKUP($H172,[4]IRA!$H$7:$CH$470,73,FALSE)</f>
        <v>34</v>
      </c>
      <c r="BI172" s="46">
        <f>VLOOKUP($H172,[4]IRA!$H$7:$CH$470,74,FALSE)</f>
        <v>29</v>
      </c>
      <c r="BJ172" s="46">
        <f>VLOOKUP($H172,[4]IRA!$H$7:$CH$470,75,FALSE)</f>
        <v>15</v>
      </c>
      <c r="BK172" s="46">
        <f>VLOOKUP($H172,[4]IRA!$H$7:$CH$470,76,FALSE)</f>
        <v>9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>
        <v>59</v>
      </c>
      <c r="BP172" s="14">
        <f t="shared" si="26"/>
        <v>171</v>
      </c>
      <c r="BQ172" s="21">
        <f t="shared" si="27"/>
        <v>2.8983050847457625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5" x14ac:dyDescent="0.2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47">
        <f>VLOOKUP($H173,[1]EDA!$H$6:$BH$469,42,FALSE)</f>
        <v>4</v>
      </c>
      <c r="K173" s="46">
        <f>VLOOKUP($H173,[1]EDA!$H$6:$BH$469,43,FALSE)</f>
        <v>5</v>
      </c>
      <c r="L173" s="46">
        <f>VLOOKUP($H173,[1]EDA!$H$6:$BH$469,44,FALSE)</f>
        <v>4</v>
      </c>
      <c r="M173" s="46">
        <f>VLOOKUP($H173,[1]EDA!$H$6:$BH$469,45,FALSE)</f>
        <v>0</v>
      </c>
      <c r="N173" s="46">
        <f>VLOOKUP($H173,[1]EDA!$H$6:$BH$469,46,FALSE)</f>
        <v>1</v>
      </c>
      <c r="O173" s="46">
        <f>VLOOKUP($H173,[1]EDA!$H$6:$BH$469,47,FALSE)</f>
        <v>5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2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>
        <v>120</v>
      </c>
      <c r="W173" s="14">
        <f t="shared" si="20"/>
        <v>21</v>
      </c>
      <c r="X173" s="21">
        <f t="shared" si="21"/>
        <v>0.17499999999999999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>
        <v>2</v>
      </c>
      <c r="AL173" s="49">
        <f t="shared" si="22"/>
        <v>0</v>
      </c>
      <c r="AM173" s="21">
        <f t="shared" si="23"/>
        <v>0</v>
      </c>
      <c r="AN173" s="46">
        <f>VLOOKUP($H173,[3]IRA!$H$6:$BH$469,42,FALSE)</f>
        <v>0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0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>
        <v>0</v>
      </c>
      <c r="BA173" s="24">
        <f t="shared" si="24"/>
        <v>0</v>
      </c>
      <c r="BB173" s="21">
        <f t="shared" si="25"/>
        <v>0</v>
      </c>
      <c r="BC173" s="46">
        <f>VLOOKUP($H173,[4]IRA!$H$7:$CH$470,68,FALSE)</f>
        <v>6</v>
      </c>
      <c r="BD173" s="46">
        <f>VLOOKUP($H173,[4]IRA!$H$7:$CH$470,69,FALSE)</f>
        <v>4</v>
      </c>
      <c r="BE173" s="46">
        <f>VLOOKUP($H173,[4]IRA!$H$7:$CH$470,70,FALSE)</f>
        <v>2</v>
      </c>
      <c r="BF173" s="46">
        <f>VLOOKUP($H173,[4]IRA!$H$7:$CH$470,71,FALSE)</f>
        <v>17</v>
      </c>
      <c r="BG173" s="46">
        <f>VLOOKUP($H173,[4]IRA!$H$7:$CH$470,72,FALSE)</f>
        <v>23</v>
      </c>
      <c r="BH173" s="46">
        <f>VLOOKUP($H173,[4]IRA!$H$7:$CH$470,73,FALSE)</f>
        <v>13</v>
      </c>
      <c r="BI173" s="46">
        <f>VLOOKUP($H173,[4]IRA!$H$7:$CH$470,74,FALSE)</f>
        <v>19</v>
      </c>
      <c r="BJ173" s="46">
        <f>VLOOKUP($H173,[4]IRA!$H$7:$CH$470,75,FALSE)</f>
        <v>17</v>
      </c>
      <c r="BK173" s="46">
        <f>VLOOKUP($H173,[4]IRA!$H$7:$CH$470,76,FALSE)</f>
        <v>19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>
        <v>49</v>
      </c>
      <c r="BP173" s="14">
        <f t="shared" si="26"/>
        <v>120</v>
      </c>
      <c r="BQ173" s="21">
        <f t="shared" si="27"/>
        <v>2.4489795918367347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5" x14ac:dyDescent="0.2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47">
        <f>VLOOKUP($H174,[1]EDA!$H$6:$BH$469,42,FALSE)</f>
        <v>2</v>
      </c>
      <c r="K174" s="46">
        <f>VLOOKUP($H174,[1]EDA!$H$6:$BH$469,43,FALSE)</f>
        <v>2</v>
      </c>
      <c r="L174" s="46">
        <f>VLOOKUP($H174,[1]EDA!$H$6:$BH$469,44,FALSE)</f>
        <v>2</v>
      </c>
      <c r="M174" s="46">
        <f>VLOOKUP($H174,[1]EDA!$H$6:$BH$469,45,FALSE)</f>
        <v>2</v>
      </c>
      <c r="N174" s="46">
        <f>VLOOKUP($H174,[1]EDA!$H$6:$BH$469,46,FALSE)</f>
        <v>4</v>
      </c>
      <c r="O174" s="46">
        <f>VLOOKUP($H174,[1]EDA!$H$6:$BH$469,47,FALSE)</f>
        <v>3</v>
      </c>
      <c r="P174" s="46">
        <f>VLOOKUP($H174,[1]EDA!$H$6:$BH$469,48,FALSE)</f>
        <v>4</v>
      </c>
      <c r="Q174" s="46">
        <f>VLOOKUP($H174,[1]EDA!$H$6:$BH$469,49,FALSE)</f>
        <v>4</v>
      </c>
      <c r="R174" s="46">
        <f>VLOOKUP($H174,[1]EDA!$H$6:$BH$469,50,FALSE)</f>
        <v>6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>
        <v>19</v>
      </c>
      <c r="W174" s="14">
        <f t="shared" si="20"/>
        <v>29</v>
      </c>
      <c r="X174" s="21">
        <f t="shared" si="21"/>
        <v>1.5263157894736843</v>
      </c>
      <c r="Y174" s="46">
        <f>VLOOKUP($H174,[2]EDA!$H$6:$AU$469,29,FALSE)</f>
        <v>1</v>
      </c>
      <c r="Z174" s="46">
        <f>VLOOKUP($H174,[2]EDA!$H$6:$AU$469,30,FALSE)</f>
        <v>1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>
        <v>1</v>
      </c>
      <c r="AL174" s="49">
        <f t="shared" si="22"/>
        <v>2</v>
      </c>
      <c r="AM174" s="21">
        <f t="shared" si="23"/>
        <v>2</v>
      </c>
      <c r="AN174" s="46">
        <f>VLOOKUP($H174,[3]IRA!$H$6:$BH$469,42,FALSE)</f>
        <v>0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>
        <v>0</v>
      </c>
      <c r="BA174" s="24">
        <f t="shared" si="24"/>
        <v>0</v>
      </c>
      <c r="BB174" s="21">
        <f t="shared" si="25"/>
        <v>0</v>
      </c>
      <c r="BC174" s="46">
        <f>VLOOKUP($H174,[4]IRA!$H$7:$CH$470,68,FALSE)</f>
        <v>0</v>
      </c>
      <c r="BD174" s="46">
        <f>VLOOKUP($H174,[4]IRA!$H$7:$CH$470,69,FALSE)</f>
        <v>3</v>
      </c>
      <c r="BE174" s="46">
        <f>VLOOKUP($H174,[4]IRA!$H$7:$CH$470,70,FALSE)</f>
        <v>4</v>
      </c>
      <c r="BF174" s="46">
        <f>VLOOKUP($H174,[4]IRA!$H$7:$CH$470,71,FALSE)</f>
        <v>11</v>
      </c>
      <c r="BG174" s="46">
        <f>VLOOKUP($H174,[4]IRA!$H$7:$CH$470,72,FALSE)</f>
        <v>1</v>
      </c>
      <c r="BH174" s="46">
        <f>VLOOKUP($H174,[4]IRA!$H$7:$CH$470,73,FALSE)</f>
        <v>0</v>
      </c>
      <c r="BI174" s="46">
        <f>VLOOKUP($H174,[4]IRA!$H$7:$CH$470,74,FALSE)</f>
        <v>6</v>
      </c>
      <c r="BJ174" s="46">
        <f>VLOOKUP($H174,[4]IRA!$H$7:$CH$470,75,FALSE)</f>
        <v>4</v>
      </c>
      <c r="BK174" s="46">
        <f>VLOOKUP($H174,[4]IRA!$H$7:$CH$470,76,FALSE)</f>
        <v>3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>
        <v>96</v>
      </c>
      <c r="BP174" s="14">
        <f t="shared" si="26"/>
        <v>32</v>
      </c>
      <c r="BQ174" s="21">
        <f t="shared" si="27"/>
        <v>0.33333333333333331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5" x14ac:dyDescent="0.2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47">
        <f>VLOOKUP($H175,[1]EDA!$H$6:$BH$469,42,FALSE)</f>
        <v>12</v>
      </c>
      <c r="K175" s="46">
        <f>VLOOKUP($H175,[1]EDA!$H$6:$BH$469,43,FALSE)</f>
        <v>9</v>
      </c>
      <c r="L175" s="46">
        <f>VLOOKUP($H175,[1]EDA!$H$6:$BH$469,44,FALSE)</f>
        <v>3</v>
      </c>
      <c r="M175" s="46">
        <f>VLOOKUP($H175,[1]EDA!$H$6:$BH$469,45,FALSE)</f>
        <v>3</v>
      </c>
      <c r="N175" s="46">
        <f>VLOOKUP($H175,[1]EDA!$H$6:$BH$469,46,FALSE)</f>
        <v>9</v>
      </c>
      <c r="O175" s="46">
        <f>VLOOKUP($H175,[1]EDA!$H$6:$BH$469,47,FALSE)</f>
        <v>8</v>
      </c>
      <c r="P175" s="46">
        <f>VLOOKUP($H175,[1]EDA!$H$6:$BH$469,48,FALSE)</f>
        <v>10</v>
      </c>
      <c r="Q175" s="46">
        <f>VLOOKUP($H175,[1]EDA!$H$6:$BH$469,49,FALSE)</f>
        <v>7</v>
      </c>
      <c r="R175" s="46">
        <f>VLOOKUP($H175,[1]EDA!$H$6:$BH$469,50,FALSE)</f>
        <v>14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>
        <v>261</v>
      </c>
      <c r="W175" s="14">
        <f t="shared" si="20"/>
        <v>75</v>
      </c>
      <c r="X175" s="21">
        <f t="shared" si="21"/>
        <v>0.28735632183908044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>
        <v>9</v>
      </c>
      <c r="AL175" s="49">
        <f t="shared" si="22"/>
        <v>0</v>
      </c>
      <c r="AM175" s="21">
        <f t="shared" si="23"/>
        <v>0</v>
      </c>
      <c r="AN175" s="46">
        <f>VLOOKUP($H175,[3]IRA!$H$6:$BH$469,42,FALSE)</f>
        <v>0</v>
      </c>
      <c r="AO175" s="46">
        <f>VLOOKUP($H175,[3]IRA!$H$6:$BH$469,43,FALSE)</f>
        <v>0</v>
      </c>
      <c r="AP175" s="46">
        <f>VLOOKUP($H175,[3]IRA!$H$6:$BH$469,44,FALSE)</f>
        <v>1</v>
      </c>
      <c r="AQ175" s="46">
        <f>VLOOKUP($H175,[3]IRA!$H$6:$BH$469,45,FALSE)</f>
        <v>6</v>
      </c>
      <c r="AR175" s="46">
        <f>VLOOKUP($H175,[3]IRA!$H$6:$BH$469,46,FALSE)</f>
        <v>1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1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>
        <v>0</v>
      </c>
      <c r="BA175" s="24">
        <f t="shared" si="24"/>
        <v>9</v>
      </c>
      <c r="BB175" s="21">
        <f t="shared" si="25"/>
        <v>0</v>
      </c>
      <c r="BC175" s="46">
        <f>VLOOKUP($H175,[4]IRA!$H$7:$CH$470,68,FALSE)</f>
        <v>11</v>
      </c>
      <c r="BD175" s="46">
        <f>VLOOKUP($H175,[4]IRA!$H$7:$CH$470,69,FALSE)</f>
        <v>14</v>
      </c>
      <c r="BE175" s="46">
        <f>VLOOKUP($H175,[4]IRA!$H$7:$CH$470,70,FALSE)</f>
        <v>13</v>
      </c>
      <c r="BF175" s="46">
        <f>VLOOKUP($H175,[4]IRA!$H$7:$CH$470,71,FALSE)</f>
        <v>14</v>
      </c>
      <c r="BG175" s="46">
        <f>VLOOKUP($H175,[4]IRA!$H$7:$CH$470,72,FALSE)</f>
        <v>44</v>
      </c>
      <c r="BH175" s="46">
        <f>VLOOKUP($H175,[4]IRA!$H$7:$CH$470,73,FALSE)</f>
        <v>17</v>
      </c>
      <c r="BI175" s="46">
        <f>VLOOKUP($H175,[4]IRA!$H$7:$CH$470,74,FALSE)</f>
        <v>8</v>
      </c>
      <c r="BJ175" s="46">
        <f>VLOOKUP($H175,[4]IRA!$H$7:$CH$470,75,FALSE)</f>
        <v>12</v>
      </c>
      <c r="BK175" s="46">
        <f>VLOOKUP($H175,[4]IRA!$H$7:$CH$470,76,FALSE)</f>
        <v>12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>
        <v>60</v>
      </c>
      <c r="BP175" s="14">
        <f t="shared" si="26"/>
        <v>145</v>
      </c>
      <c r="BQ175" s="21">
        <f t="shared" si="27"/>
        <v>2.4166666666666665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5" x14ac:dyDescent="0.2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1</v>
      </c>
      <c r="M176" s="46">
        <f>VLOOKUP($H176,[1]EDA!$H$6:$BH$469,45,FALSE)</f>
        <v>0</v>
      </c>
      <c r="N176" s="46">
        <f>VLOOKUP($H176,[1]EDA!$H$6:$BH$469,46,FALSE)</f>
        <v>0</v>
      </c>
      <c r="O176" s="46">
        <f>VLOOKUP($H176,[1]EDA!$H$6:$BH$469,47,FALSE)</f>
        <v>4</v>
      </c>
      <c r="P176" s="46">
        <f>VLOOKUP($H176,[1]EDA!$H$6:$BH$469,48,FALSE)</f>
        <v>1</v>
      </c>
      <c r="Q176" s="46">
        <f>VLOOKUP($H176,[1]EDA!$H$6:$BH$469,49,FALSE)</f>
        <v>5</v>
      </c>
      <c r="R176" s="46">
        <f>VLOOKUP($H176,[1]EDA!$H$6:$BH$469,50,FALSE)</f>
        <v>5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>
        <v>45</v>
      </c>
      <c r="W176" s="14">
        <f t="shared" si="20"/>
        <v>18</v>
      </c>
      <c r="X176" s="21">
        <f t="shared" si="21"/>
        <v>0.4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>
        <v>1</v>
      </c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>
        <v>0</v>
      </c>
      <c r="BA176" s="24">
        <f t="shared" si="24"/>
        <v>0</v>
      </c>
      <c r="BB176" s="21">
        <f t="shared" si="25"/>
        <v>0</v>
      </c>
      <c r="BC176" s="46">
        <f>VLOOKUP($H176,[4]IRA!$H$7:$CH$470,68,FALSE)</f>
        <v>2</v>
      </c>
      <c r="BD176" s="46">
        <f>VLOOKUP($H176,[4]IRA!$H$7:$CH$470,69,FALSE)</f>
        <v>12</v>
      </c>
      <c r="BE176" s="46">
        <f>VLOOKUP($H176,[4]IRA!$H$7:$CH$470,70,FALSE)</f>
        <v>2</v>
      </c>
      <c r="BF176" s="46">
        <f>VLOOKUP($H176,[4]IRA!$H$7:$CH$470,71,FALSE)</f>
        <v>6</v>
      </c>
      <c r="BG176" s="46">
        <f>VLOOKUP($H176,[4]IRA!$H$7:$CH$470,72,FALSE)</f>
        <v>8</v>
      </c>
      <c r="BH176" s="46">
        <f>VLOOKUP($H176,[4]IRA!$H$7:$CH$470,73,FALSE)</f>
        <v>5</v>
      </c>
      <c r="BI176" s="46">
        <f>VLOOKUP($H176,[4]IRA!$H$7:$CH$470,74,FALSE)</f>
        <v>7</v>
      </c>
      <c r="BJ176" s="46">
        <f>VLOOKUP($H176,[4]IRA!$H$7:$CH$470,75,FALSE)</f>
        <v>12</v>
      </c>
      <c r="BK176" s="46">
        <f>VLOOKUP($H176,[4]IRA!$H$7:$CH$470,76,FALSE)</f>
        <v>6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>
        <v>178</v>
      </c>
      <c r="BP176" s="14">
        <f t="shared" si="26"/>
        <v>60</v>
      </c>
      <c r="BQ176" s="21">
        <f t="shared" si="27"/>
        <v>0.33707865168539325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5" x14ac:dyDescent="0.2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47">
        <f>VLOOKUP($H177,[1]EDA!$H$6:$BH$469,42,FALSE)</f>
        <v>1</v>
      </c>
      <c r="K177" s="46">
        <f>VLOOKUP($H177,[1]EDA!$H$6:$BH$469,43,FALSE)</f>
        <v>0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4</v>
      </c>
      <c r="O177" s="46">
        <f>VLOOKUP($H177,[1]EDA!$H$6:$BH$469,47,FALSE)</f>
        <v>3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2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>
        <v>10</v>
      </c>
      <c r="W177" s="14">
        <f t="shared" si="20"/>
        <v>10</v>
      </c>
      <c r="X177" s="21">
        <f t="shared" si="21"/>
        <v>1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>
        <v>1</v>
      </c>
      <c r="AL177" s="49">
        <f t="shared" si="22"/>
        <v>0</v>
      </c>
      <c r="AM177" s="21">
        <f t="shared" si="23"/>
        <v>0</v>
      </c>
      <c r="AN177" s="46">
        <f>VLOOKUP($H177,[3]IRA!$H$6:$BH$469,42,FALSE)</f>
        <v>0</v>
      </c>
      <c r="AO177" s="46">
        <f>VLOOKUP($H177,[3]IRA!$H$6:$BH$469,43,FALSE)</f>
        <v>0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>
        <v>0</v>
      </c>
      <c r="BA177" s="24">
        <f t="shared" si="24"/>
        <v>0</v>
      </c>
      <c r="BB177" s="21">
        <f t="shared" si="25"/>
        <v>0</v>
      </c>
      <c r="BC177" s="46">
        <f>VLOOKUP($H177,[4]IRA!$H$7:$CH$470,68,FALSE)</f>
        <v>3</v>
      </c>
      <c r="BD177" s="46">
        <f>VLOOKUP($H177,[4]IRA!$H$7:$CH$470,69,FALSE)</f>
        <v>7</v>
      </c>
      <c r="BE177" s="46">
        <f>VLOOKUP($H177,[4]IRA!$H$7:$CH$470,70,FALSE)</f>
        <v>2</v>
      </c>
      <c r="BF177" s="46">
        <f>VLOOKUP($H177,[4]IRA!$H$7:$CH$470,71,FALSE)</f>
        <v>0</v>
      </c>
      <c r="BG177" s="46">
        <f>VLOOKUP($H177,[4]IRA!$H$7:$CH$470,72,FALSE)</f>
        <v>4</v>
      </c>
      <c r="BH177" s="46">
        <f>VLOOKUP($H177,[4]IRA!$H$7:$CH$470,73,FALSE)</f>
        <v>4</v>
      </c>
      <c r="BI177" s="46">
        <f>VLOOKUP($H177,[4]IRA!$H$7:$CH$470,74,FALSE)</f>
        <v>3</v>
      </c>
      <c r="BJ177" s="46">
        <f>VLOOKUP($H177,[4]IRA!$H$7:$CH$470,75,FALSE)</f>
        <v>1</v>
      </c>
      <c r="BK177" s="46">
        <f>VLOOKUP($H177,[4]IRA!$H$7:$CH$470,76,FALSE)</f>
        <v>6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>
        <v>78</v>
      </c>
      <c r="BP177" s="14">
        <f t="shared" si="26"/>
        <v>30</v>
      </c>
      <c r="BQ177" s="21">
        <f t="shared" si="27"/>
        <v>0.38461538461538464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5" x14ac:dyDescent="0.2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47">
        <f>VLOOKUP($H178,[1]EDA!$H$6:$BH$469,42,FALSE)</f>
        <v>0</v>
      </c>
      <c r="K178" s="46">
        <f>VLOOKUP($H178,[1]EDA!$H$6:$BH$469,43,FALSE)</f>
        <v>2</v>
      </c>
      <c r="L178" s="46">
        <f>VLOOKUP($H178,[1]EDA!$H$6:$BH$469,44,FALSE)</f>
        <v>1</v>
      </c>
      <c r="M178" s="46">
        <f>VLOOKUP($H178,[1]EDA!$H$6:$BH$469,45,FALSE)</f>
        <v>2</v>
      </c>
      <c r="N178" s="46">
        <f>VLOOKUP($H178,[1]EDA!$H$6:$BH$469,46,FALSE)</f>
        <v>4</v>
      </c>
      <c r="O178" s="46">
        <f>VLOOKUP($H178,[1]EDA!$H$6:$BH$469,47,FALSE)</f>
        <v>4</v>
      </c>
      <c r="P178" s="46">
        <f>VLOOKUP($H178,[1]EDA!$H$6:$BH$469,48,FALSE)</f>
        <v>1</v>
      </c>
      <c r="Q178" s="46">
        <f>VLOOKUP($H178,[1]EDA!$H$6:$BH$469,49,FALSE)</f>
        <v>1</v>
      </c>
      <c r="R178" s="46">
        <f>VLOOKUP($H178,[1]EDA!$H$6:$BH$469,50,FALSE)</f>
        <v>1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>
        <v>29</v>
      </c>
      <c r="W178" s="14">
        <f t="shared" si="20"/>
        <v>16</v>
      </c>
      <c r="X178" s="21">
        <f t="shared" si="21"/>
        <v>0.55172413793103448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>
        <v>1</v>
      </c>
      <c r="AL178" s="49">
        <f t="shared" si="22"/>
        <v>0</v>
      </c>
      <c r="AM178" s="21">
        <f t="shared" si="23"/>
        <v>0</v>
      </c>
      <c r="AN178" s="46">
        <f>VLOOKUP($H178,[3]IRA!$H$6:$BH$469,42,FALSE)</f>
        <v>0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>
        <v>0</v>
      </c>
      <c r="BA178" s="24">
        <f t="shared" si="24"/>
        <v>0</v>
      </c>
      <c r="BB178" s="21">
        <f t="shared" si="25"/>
        <v>0</v>
      </c>
      <c r="BC178" s="46">
        <f>VLOOKUP($H178,[4]IRA!$H$7:$CH$470,68,FALSE)</f>
        <v>0</v>
      </c>
      <c r="BD178" s="46">
        <f>VLOOKUP($H178,[4]IRA!$H$7:$CH$470,69,FALSE)</f>
        <v>3</v>
      </c>
      <c r="BE178" s="46">
        <f>VLOOKUP($H178,[4]IRA!$H$7:$CH$470,70,FALSE)</f>
        <v>2</v>
      </c>
      <c r="BF178" s="46">
        <f>VLOOKUP($H178,[4]IRA!$H$7:$CH$470,71,FALSE)</f>
        <v>0</v>
      </c>
      <c r="BG178" s="46">
        <f>VLOOKUP($H178,[4]IRA!$H$7:$CH$470,72,FALSE)</f>
        <v>11</v>
      </c>
      <c r="BH178" s="46">
        <f>VLOOKUP($H178,[4]IRA!$H$7:$CH$470,73,FALSE)</f>
        <v>11</v>
      </c>
      <c r="BI178" s="46">
        <f>VLOOKUP($H178,[4]IRA!$H$7:$CH$470,74,FALSE)</f>
        <v>1</v>
      </c>
      <c r="BJ178" s="46">
        <f>VLOOKUP($H178,[4]IRA!$H$7:$CH$470,75,FALSE)</f>
        <v>3</v>
      </c>
      <c r="BK178" s="46">
        <f>VLOOKUP($H178,[4]IRA!$H$7:$CH$470,76,FALSE)</f>
        <v>2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>
        <v>80</v>
      </c>
      <c r="BP178" s="14">
        <f t="shared" si="26"/>
        <v>33</v>
      </c>
      <c r="BQ178" s="21">
        <f t="shared" si="27"/>
        <v>0.41249999999999998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5" x14ac:dyDescent="0.2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47">
        <f>VLOOKUP($H179,[1]EDA!$H$6:$BH$469,42,FALSE)</f>
        <v>2</v>
      </c>
      <c r="K179" s="46">
        <f>VLOOKUP($H179,[1]EDA!$H$6:$BH$469,43,FALSE)</f>
        <v>4</v>
      </c>
      <c r="L179" s="46">
        <f>VLOOKUP($H179,[1]EDA!$H$6:$BH$469,44,FALSE)</f>
        <v>13</v>
      </c>
      <c r="M179" s="46">
        <f>VLOOKUP($H179,[1]EDA!$H$6:$BH$469,45,FALSE)</f>
        <v>5</v>
      </c>
      <c r="N179" s="46">
        <f>VLOOKUP($H179,[1]EDA!$H$6:$BH$469,46,FALSE)</f>
        <v>2</v>
      </c>
      <c r="O179" s="46">
        <f>VLOOKUP($H179,[1]EDA!$H$6:$BH$469,47,FALSE)</f>
        <v>8</v>
      </c>
      <c r="P179" s="46">
        <f>VLOOKUP($H179,[1]EDA!$H$6:$BH$469,48,FALSE)</f>
        <v>7</v>
      </c>
      <c r="Q179" s="46">
        <f>VLOOKUP($H179,[1]EDA!$H$6:$BH$469,49,FALSE)</f>
        <v>7</v>
      </c>
      <c r="R179" s="46">
        <f>VLOOKUP($H179,[1]EDA!$H$6:$BH$469,50,FALSE)</f>
        <v>1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>
        <v>175</v>
      </c>
      <c r="W179" s="14">
        <f t="shared" si="20"/>
        <v>49</v>
      </c>
      <c r="X179" s="21">
        <f t="shared" si="21"/>
        <v>0.28000000000000003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>
        <v>3</v>
      </c>
      <c r="AL179" s="49">
        <f t="shared" si="22"/>
        <v>0</v>
      </c>
      <c r="AM179" s="21">
        <f t="shared" si="23"/>
        <v>0</v>
      </c>
      <c r="AN179" s="46">
        <f>VLOOKUP($H179,[3]IRA!$H$6:$BH$469,42,FALSE)</f>
        <v>1</v>
      </c>
      <c r="AO179" s="46">
        <f>VLOOKUP($H179,[3]IRA!$H$6:$BH$469,43,FALSE)</f>
        <v>2</v>
      </c>
      <c r="AP179" s="46">
        <f>VLOOKUP($H179,[3]IRA!$H$6:$BH$469,44,FALSE)</f>
        <v>0</v>
      </c>
      <c r="AQ179" s="46">
        <f>VLOOKUP($H179,[3]IRA!$H$6:$BH$469,45,FALSE)</f>
        <v>2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>
        <v>0</v>
      </c>
      <c r="BA179" s="24">
        <f t="shared" si="24"/>
        <v>5</v>
      </c>
      <c r="BB179" s="21">
        <f t="shared" si="25"/>
        <v>0</v>
      </c>
      <c r="BC179" s="46">
        <f>VLOOKUP($H179,[4]IRA!$H$7:$CH$470,68,FALSE)</f>
        <v>3</v>
      </c>
      <c r="BD179" s="46">
        <f>VLOOKUP($H179,[4]IRA!$H$7:$CH$470,69,FALSE)</f>
        <v>2</v>
      </c>
      <c r="BE179" s="46">
        <f>VLOOKUP($H179,[4]IRA!$H$7:$CH$470,70,FALSE)</f>
        <v>10</v>
      </c>
      <c r="BF179" s="46">
        <f>VLOOKUP($H179,[4]IRA!$H$7:$CH$470,71,FALSE)</f>
        <v>7</v>
      </c>
      <c r="BG179" s="46">
        <f>VLOOKUP($H179,[4]IRA!$H$7:$CH$470,72,FALSE)</f>
        <v>4</v>
      </c>
      <c r="BH179" s="46">
        <f>VLOOKUP($H179,[4]IRA!$H$7:$CH$470,73,FALSE)</f>
        <v>7</v>
      </c>
      <c r="BI179" s="46">
        <f>VLOOKUP($H179,[4]IRA!$H$7:$CH$470,74,FALSE)</f>
        <v>8</v>
      </c>
      <c r="BJ179" s="46">
        <f>VLOOKUP($H179,[4]IRA!$H$7:$CH$470,75,FALSE)</f>
        <v>8</v>
      </c>
      <c r="BK179" s="46">
        <f>VLOOKUP($H179,[4]IRA!$H$7:$CH$470,76,FALSE)</f>
        <v>2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>
        <v>241</v>
      </c>
      <c r="BP179" s="14">
        <f t="shared" si="26"/>
        <v>51</v>
      </c>
      <c r="BQ179" s="21">
        <f t="shared" si="27"/>
        <v>0.21161825726141079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5" x14ac:dyDescent="0.2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47">
        <f>VLOOKUP($H180,[1]EDA!$H$6:$BH$469,42,FALSE)</f>
        <v>1</v>
      </c>
      <c r="K180" s="46">
        <f>VLOOKUP($H180,[1]EDA!$H$6:$BH$469,43,FALSE)</f>
        <v>2</v>
      </c>
      <c r="L180" s="46">
        <f>VLOOKUP($H180,[1]EDA!$H$6:$BH$469,44,FALSE)</f>
        <v>8</v>
      </c>
      <c r="M180" s="46">
        <f>VLOOKUP($H180,[1]EDA!$H$6:$BH$469,45,FALSE)</f>
        <v>0</v>
      </c>
      <c r="N180" s="46">
        <f>VLOOKUP($H180,[1]EDA!$H$6:$BH$469,46,FALSE)</f>
        <v>1</v>
      </c>
      <c r="O180" s="46">
        <f>VLOOKUP($H180,[1]EDA!$H$6:$BH$469,47,FALSE)</f>
        <v>2</v>
      </c>
      <c r="P180" s="46">
        <f>VLOOKUP($H180,[1]EDA!$H$6:$BH$469,48,FALSE)</f>
        <v>7</v>
      </c>
      <c r="Q180" s="46">
        <f>VLOOKUP($H180,[1]EDA!$H$6:$BH$469,49,FALSE)</f>
        <v>2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>
        <v>104</v>
      </c>
      <c r="W180" s="14">
        <f t="shared" si="20"/>
        <v>23</v>
      </c>
      <c r="X180" s="21">
        <f t="shared" si="21"/>
        <v>0.22115384615384615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1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>
        <v>4</v>
      </c>
      <c r="AL180" s="49">
        <f t="shared" si="22"/>
        <v>1</v>
      </c>
      <c r="AM180" s="21">
        <f t="shared" si="23"/>
        <v>0.25</v>
      </c>
      <c r="AN180" s="46">
        <f>VLOOKUP($H180,[3]IRA!$H$6:$BH$469,42,FALSE)</f>
        <v>0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>
        <v>0</v>
      </c>
      <c r="BA180" s="24">
        <f t="shared" si="24"/>
        <v>0</v>
      </c>
      <c r="BB180" s="21">
        <f t="shared" si="25"/>
        <v>0</v>
      </c>
      <c r="BC180" s="46">
        <f>VLOOKUP($H180,[4]IRA!$H$7:$CH$470,68,FALSE)</f>
        <v>3</v>
      </c>
      <c r="BD180" s="46">
        <f>VLOOKUP($H180,[4]IRA!$H$7:$CH$470,69,FALSE)</f>
        <v>6</v>
      </c>
      <c r="BE180" s="46">
        <f>VLOOKUP($H180,[4]IRA!$H$7:$CH$470,70,FALSE)</f>
        <v>4</v>
      </c>
      <c r="BF180" s="46">
        <f>VLOOKUP($H180,[4]IRA!$H$7:$CH$470,71,FALSE)</f>
        <v>8</v>
      </c>
      <c r="BG180" s="46">
        <f>VLOOKUP($H180,[4]IRA!$H$7:$CH$470,72,FALSE)</f>
        <v>6</v>
      </c>
      <c r="BH180" s="46">
        <f>VLOOKUP($H180,[4]IRA!$H$7:$CH$470,73,FALSE)</f>
        <v>5</v>
      </c>
      <c r="BI180" s="46">
        <f>VLOOKUP($H180,[4]IRA!$H$7:$CH$470,74,FALSE)</f>
        <v>8</v>
      </c>
      <c r="BJ180" s="46">
        <f>VLOOKUP($H180,[4]IRA!$H$7:$CH$470,75,FALSE)</f>
        <v>14</v>
      </c>
      <c r="BK180" s="46">
        <f>VLOOKUP($H180,[4]IRA!$H$7:$CH$470,76,FALSE)</f>
        <v>8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>
        <v>107</v>
      </c>
      <c r="BP180" s="14">
        <f t="shared" si="26"/>
        <v>62</v>
      </c>
      <c r="BQ180" s="21">
        <f t="shared" si="27"/>
        <v>0.57943925233644855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5" x14ac:dyDescent="0.2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47">
        <f>VLOOKUP($H181,[1]EDA!$H$6:$BH$469,42,FALSE)</f>
        <v>3</v>
      </c>
      <c r="K181" s="46">
        <f>VLOOKUP($H181,[1]EDA!$H$6:$BH$469,43,FALSE)</f>
        <v>0</v>
      </c>
      <c r="L181" s="46">
        <f>VLOOKUP($H181,[1]EDA!$H$6:$BH$469,44,FALSE)</f>
        <v>0</v>
      </c>
      <c r="M181" s="46">
        <f>VLOOKUP($H181,[1]EDA!$H$6:$BH$469,45,FALSE)</f>
        <v>2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1</v>
      </c>
      <c r="R181" s="46">
        <f>VLOOKUP($H181,[1]EDA!$H$6:$BH$469,50,FALSE)</f>
        <v>3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>
        <v>50</v>
      </c>
      <c r="W181" s="14">
        <f t="shared" si="20"/>
        <v>9</v>
      </c>
      <c r="X181" s="21">
        <f t="shared" si="21"/>
        <v>0.18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>
        <v>1</v>
      </c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>
        <v>0</v>
      </c>
      <c r="BA181" s="24">
        <f t="shared" si="24"/>
        <v>0</v>
      </c>
      <c r="BB181" s="21">
        <f t="shared" si="25"/>
        <v>0</v>
      </c>
      <c r="BC181" s="46">
        <f>VLOOKUP($H181,[4]IRA!$H$7:$CH$470,68,FALSE)</f>
        <v>0</v>
      </c>
      <c r="BD181" s="46">
        <f>VLOOKUP($H181,[4]IRA!$H$7:$CH$470,69,FALSE)</f>
        <v>7</v>
      </c>
      <c r="BE181" s="46">
        <f>VLOOKUP($H181,[4]IRA!$H$7:$CH$470,70,FALSE)</f>
        <v>13</v>
      </c>
      <c r="BF181" s="46">
        <f>VLOOKUP($H181,[4]IRA!$H$7:$CH$470,71,FALSE)</f>
        <v>6</v>
      </c>
      <c r="BG181" s="46">
        <f>VLOOKUP($H181,[4]IRA!$H$7:$CH$470,72,FALSE)</f>
        <v>7</v>
      </c>
      <c r="BH181" s="46">
        <f>VLOOKUP($H181,[4]IRA!$H$7:$CH$470,73,FALSE)</f>
        <v>3</v>
      </c>
      <c r="BI181" s="46">
        <f>VLOOKUP($H181,[4]IRA!$H$7:$CH$470,74,FALSE)</f>
        <v>8</v>
      </c>
      <c r="BJ181" s="46">
        <f>VLOOKUP($H181,[4]IRA!$H$7:$CH$470,75,FALSE)</f>
        <v>6</v>
      </c>
      <c r="BK181" s="46">
        <f>VLOOKUP($H181,[4]IRA!$H$7:$CH$470,76,FALSE)</f>
        <v>3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>
        <v>33</v>
      </c>
      <c r="BP181" s="14">
        <f t="shared" si="26"/>
        <v>53</v>
      </c>
      <c r="BQ181" s="21">
        <f t="shared" si="27"/>
        <v>1.606060606060606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5" x14ac:dyDescent="0.2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47">
        <f>VLOOKUP($H182,[1]EDA!$H$6:$BH$469,42,FALSE)</f>
        <v>3</v>
      </c>
      <c r="K182" s="46">
        <f>VLOOKUP($H182,[1]EDA!$H$6:$BH$469,43,FALSE)</f>
        <v>0</v>
      </c>
      <c r="L182" s="46">
        <f>VLOOKUP($H182,[1]EDA!$H$6:$BH$469,44,FALSE)</f>
        <v>0</v>
      </c>
      <c r="M182" s="46">
        <f>VLOOKUP($H182,[1]EDA!$H$6:$BH$469,45,FALSE)</f>
        <v>4</v>
      </c>
      <c r="N182" s="46">
        <f>VLOOKUP($H182,[1]EDA!$H$6:$BH$469,46,FALSE)</f>
        <v>3</v>
      </c>
      <c r="O182" s="46">
        <f>VLOOKUP($H182,[1]EDA!$H$6:$BH$469,47,FALSE)</f>
        <v>3</v>
      </c>
      <c r="P182" s="46">
        <f>VLOOKUP($H182,[1]EDA!$H$6:$BH$469,48,FALSE)</f>
        <v>5</v>
      </c>
      <c r="Q182" s="46">
        <f>VLOOKUP($H182,[1]EDA!$H$6:$BH$469,49,FALSE)</f>
        <v>5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>
        <v>22</v>
      </c>
      <c r="W182" s="14">
        <f t="shared" si="20"/>
        <v>23</v>
      </c>
      <c r="X182" s="21">
        <f t="shared" si="21"/>
        <v>1.0454545454545454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>
        <v>1</v>
      </c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>
        <v>0</v>
      </c>
      <c r="BA182" s="24">
        <f t="shared" si="24"/>
        <v>0</v>
      </c>
      <c r="BB182" s="21">
        <f t="shared" si="25"/>
        <v>0</v>
      </c>
      <c r="BC182" s="46">
        <f>VLOOKUP($H182,[4]IRA!$H$7:$CH$470,68,FALSE)</f>
        <v>6</v>
      </c>
      <c r="BD182" s="46">
        <f>VLOOKUP($H182,[4]IRA!$H$7:$CH$470,69,FALSE)</f>
        <v>11</v>
      </c>
      <c r="BE182" s="46">
        <f>VLOOKUP($H182,[4]IRA!$H$7:$CH$470,70,FALSE)</f>
        <v>11</v>
      </c>
      <c r="BF182" s="46">
        <f>VLOOKUP($H182,[4]IRA!$H$7:$CH$470,71,FALSE)</f>
        <v>5</v>
      </c>
      <c r="BG182" s="46">
        <f>VLOOKUP($H182,[4]IRA!$H$7:$CH$470,72,FALSE)</f>
        <v>6</v>
      </c>
      <c r="BH182" s="46">
        <f>VLOOKUP($H182,[4]IRA!$H$7:$CH$470,73,FALSE)</f>
        <v>3</v>
      </c>
      <c r="BI182" s="46">
        <f>VLOOKUP($H182,[4]IRA!$H$7:$CH$470,74,FALSE)</f>
        <v>6</v>
      </c>
      <c r="BJ182" s="46">
        <f>VLOOKUP($H182,[4]IRA!$H$7:$CH$470,75,FALSE)</f>
        <v>3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>
        <v>40</v>
      </c>
      <c r="BP182" s="14">
        <f t="shared" si="26"/>
        <v>51</v>
      </c>
      <c r="BQ182" s="21">
        <f t="shared" si="27"/>
        <v>1.2749999999999999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5" x14ac:dyDescent="0.2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1</v>
      </c>
      <c r="N183" s="46">
        <f>VLOOKUP($H183,[1]EDA!$H$6:$BH$469,46,FALSE)</f>
        <v>0</v>
      </c>
      <c r="O183" s="46">
        <f>VLOOKUP($H183,[1]EDA!$H$6:$BH$469,47,FALSE)</f>
        <v>1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>
        <v>51</v>
      </c>
      <c r="W183" s="14">
        <f t="shared" si="20"/>
        <v>2</v>
      </c>
      <c r="X183" s="21">
        <f t="shared" si="21"/>
        <v>3.9215686274509803E-2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>
        <v>1</v>
      </c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>
        <v>0</v>
      </c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>
        <v>51</v>
      </c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5" x14ac:dyDescent="0.2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47">
        <f>VLOOKUP($H184,[1]EDA!$H$6:$BH$469,42,FALSE)</f>
        <v>2</v>
      </c>
      <c r="K184" s="46">
        <f>VLOOKUP($H184,[1]EDA!$H$6:$BH$469,43,FALSE)</f>
        <v>1</v>
      </c>
      <c r="L184" s="46">
        <f>VLOOKUP($H184,[1]EDA!$H$6:$BH$469,44,FALSE)</f>
        <v>0</v>
      </c>
      <c r="M184" s="46">
        <f>VLOOKUP($H184,[1]EDA!$H$6:$BH$469,45,FALSE)</f>
        <v>2</v>
      </c>
      <c r="N184" s="46">
        <f>VLOOKUP($H184,[1]EDA!$H$6:$BH$469,46,FALSE)</f>
        <v>8</v>
      </c>
      <c r="O184" s="46">
        <f>VLOOKUP($H184,[1]EDA!$H$6:$BH$469,47,FALSE)</f>
        <v>2</v>
      </c>
      <c r="P184" s="46">
        <f>VLOOKUP($H184,[1]EDA!$H$6:$BH$469,48,FALSE)</f>
        <v>4</v>
      </c>
      <c r="Q184" s="46">
        <f>VLOOKUP($H184,[1]EDA!$H$6:$BH$469,49,FALSE)</f>
        <v>2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>
        <v>13</v>
      </c>
      <c r="W184" s="14">
        <f t="shared" si="20"/>
        <v>21</v>
      </c>
      <c r="X184" s="21">
        <f t="shared" si="21"/>
        <v>1.6153846153846154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>
        <v>1</v>
      </c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1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>
        <v>0</v>
      </c>
      <c r="BA184" s="24">
        <f t="shared" si="24"/>
        <v>1</v>
      </c>
      <c r="BB184" s="21">
        <f t="shared" si="25"/>
        <v>0</v>
      </c>
      <c r="BC184" s="46">
        <f>VLOOKUP($H184,[4]IRA!$H$7:$CH$470,68,FALSE)</f>
        <v>3</v>
      </c>
      <c r="BD184" s="46">
        <f>VLOOKUP($H184,[4]IRA!$H$7:$CH$470,69,FALSE)</f>
        <v>6</v>
      </c>
      <c r="BE184" s="46">
        <f>VLOOKUP($H184,[4]IRA!$H$7:$CH$470,70,FALSE)</f>
        <v>0</v>
      </c>
      <c r="BF184" s="46">
        <f>VLOOKUP($H184,[4]IRA!$H$7:$CH$470,71,FALSE)</f>
        <v>5</v>
      </c>
      <c r="BG184" s="46">
        <f>VLOOKUP($H184,[4]IRA!$H$7:$CH$470,72,FALSE)</f>
        <v>3</v>
      </c>
      <c r="BH184" s="46">
        <f>VLOOKUP($H184,[4]IRA!$H$7:$CH$470,73,FALSE)</f>
        <v>0</v>
      </c>
      <c r="BI184" s="46">
        <f>VLOOKUP($H184,[4]IRA!$H$7:$CH$470,74,FALSE)</f>
        <v>2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>
        <v>65</v>
      </c>
      <c r="BP184" s="14">
        <f t="shared" si="26"/>
        <v>19</v>
      </c>
      <c r="BQ184" s="21">
        <f t="shared" si="27"/>
        <v>0.29230769230769232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5" x14ac:dyDescent="0.2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47">
        <f>VLOOKUP($H185,[1]EDA!$H$6:$BH$469,42,FALSE)</f>
        <v>1</v>
      </c>
      <c r="K185" s="46">
        <f>VLOOKUP($H185,[1]EDA!$H$6:$BH$469,43,FALSE)</f>
        <v>2</v>
      </c>
      <c r="L185" s="46">
        <f>VLOOKUP($H185,[1]EDA!$H$6:$BH$469,44,FALSE)</f>
        <v>0</v>
      </c>
      <c r="M185" s="46">
        <f>VLOOKUP($H185,[1]EDA!$H$6:$BH$469,45,FALSE)</f>
        <v>1</v>
      </c>
      <c r="N185" s="46">
        <f>VLOOKUP($H185,[1]EDA!$H$6:$BH$469,46,FALSE)</f>
        <v>4</v>
      </c>
      <c r="O185" s="46">
        <f>VLOOKUP($H185,[1]EDA!$H$6:$BH$469,47,FALSE)</f>
        <v>2</v>
      </c>
      <c r="P185" s="46">
        <f>VLOOKUP($H185,[1]EDA!$H$6:$BH$469,48,FALSE)</f>
        <v>4</v>
      </c>
      <c r="Q185" s="46">
        <f>VLOOKUP($H185,[1]EDA!$H$6:$BH$469,49,FALSE)</f>
        <v>11</v>
      </c>
      <c r="R185" s="46">
        <f>VLOOKUP($H185,[1]EDA!$H$6:$BH$469,50,FALSE)</f>
        <v>2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>
        <v>64</v>
      </c>
      <c r="W185" s="14">
        <f t="shared" si="20"/>
        <v>27</v>
      </c>
      <c r="X185" s="21">
        <f t="shared" si="21"/>
        <v>0.421875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>
        <v>1</v>
      </c>
      <c r="AL185" s="49">
        <f t="shared" si="22"/>
        <v>0</v>
      </c>
      <c r="AM185" s="21">
        <f t="shared" si="23"/>
        <v>0</v>
      </c>
      <c r="AN185" s="46">
        <f>VLOOKUP($H185,[3]IRA!$H$6:$BH$469,42,FALSE)</f>
        <v>1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2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>
        <v>0</v>
      </c>
      <c r="BA185" s="24">
        <f t="shared" si="24"/>
        <v>3</v>
      </c>
      <c r="BB185" s="21">
        <f t="shared" si="25"/>
        <v>0</v>
      </c>
      <c r="BC185" s="46">
        <f>VLOOKUP($H185,[4]IRA!$H$7:$CH$470,68,FALSE)</f>
        <v>0</v>
      </c>
      <c r="BD185" s="46">
        <f>VLOOKUP($H185,[4]IRA!$H$7:$CH$470,69,FALSE)</f>
        <v>0</v>
      </c>
      <c r="BE185" s="46">
        <f>VLOOKUP($H185,[4]IRA!$H$7:$CH$470,70,FALSE)</f>
        <v>3</v>
      </c>
      <c r="BF185" s="46">
        <f>VLOOKUP($H185,[4]IRA!$H$7:$CH$470,71,FALSE)</f>
        <v>2</v>
      </c>
      <c r="BG185" s="46">
        <f>VLOOKUP($H185,[4]IRA!$H$7:$CH$470,72,FALSE)</f>
        <v>5</v>
      </c>
      <c r="BH185" s="46">
        <f>VLOOKUP($H185,[4]IRA!$H$7:$CH$470,73,FALSE)</f>
        <v>15</v>
      </c>
      <c r="BI185" s="46">
        <f>VLOOKUP($H185,[4]IRA!$H$7:$CH$470,74,FALSE)</f>
        <v>19</v>
      </c>
      <c r="BJ185" s="46">
        <f>VLOOKUP($H185,[4]IRA!$H$7:$CH$470,75,FALSE)</f>
        <v>2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>
        <v>280</v>
      </c>
      <c r="BP185" s="14">
        <f t="shared" si="26"/>
        <v>46</v>
      </c>
      <c r="BQ185" s="21">
        <f t="shared" si="27"/>
        <v>0.16428571428571428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5" x14ac:dyDescent="0.2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47">
        <f>VLOOKUP($H186,[1]EDA!$H$6:$BH$469,42,FALSE)</f>
        <v>1</v>
      </c>
      <c r="K186" s="46">
        <f>VLOOKUP($H186,[1]EDA!$H$6:$BH$469,43,FALSE)</f>
        <v>1</v>
      </c>
      <c r="L186" s="46">
        <f>VLOOKUP($H186,[1]EDA!$H$6:$BH$469,44,FALSE)</f>
        <v>0</v>
      </c>
      <c r="M186" s="46">
        <f>VLOOKUP($H186,[1]EDA!$H$6:$BH$469,45,FALSE)</f>
        <v>0</v>
      </c>
      <c r="N186" s="46">
        <f>VLOOKUP($H186,[1]EDA!$H$6:$BH$469,46,FALSE)</f>
        <v>0</v>
      </c>
      <c r="O186" s="46">
        <f>VLOOKUP($H186,[1]EDA!$H$6:$BH$469,47,FALSE)</f>
        <v>1</v>
      </c>
      <c r="P186" s="46">
        <f>VLOOKUP($H186,[1]EDA!$H$6:$BH$469,48,FALSE)</f>
        <v>3</v>
      </c>
      <c r="Q186" s="46">
        <f>VLOOKUP($H186,[1]EDA!$H$6:$BH$469,49,FALSE)</f>
        <v>2</v>
      </c>
      <c r="R186" s="46">
        <f>VLOOKUP($H186,[1]EDA!$H$6:$BH$469,50,FALSE)</f>
        <v>2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>
        <v>61</v>
      </c>
      <c r="W186" s="14">
        <f t="shared" si="20"/>
        <v>10</v>
      </c>
      <c r="X186" s="21">
        <f t="shared" si="21"/>
        <v>0.16393442622950818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>
        <v>1</v>
      </c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>
        <v>0</v>
      </c>
      <c r="BA186" s="24">
        <f t="shared" si="24"/>
        <v>0</v>
      </c>
      <c r="BB186" s="21">
        <f t="shared" si="25"/>
        <v>0</v>
      </c>
      <c r="BC186" s="46">
        <f>VLOOKUP($H186,[4]IRA!$H$7:$CH$470,68,FALSE)</f>
        <v>0</v>
      </c>
      <c r="BD186" s="46">
        <f>VLOOKUP($H186,[4]IRA!$H$7:$CH$470,69,FALSE)</f>
        <v>1</v>
      </c>
      <c r="BE186" s="46">
        <f>VLOOKUP($H186,[4]IRA!$H$7:$CH$470,70,FALSE)</f>
        <v>3</v>
      </c>
      <c r="BF186" s="46">
        <f>VLOOKUP($H186,[4]IRA!$H$7:$CH$470,71,FALSE)</f>
        <v>2</v>
      </c>
      <c r="BG186" s="46">
        <f>VLOOKUP($H186,[4]IRA!$H$7:$CH$470,72,FALSE)</f>
        <v>3</v>
      </c>
      <c r="BH186" s="46">
        <f>VLOOKUP($H186,[4]IRA!$H$7:$CH$470,73,FALSE)</f>
        <v>4</v>
      </c>
      <c r="BI186" s="46">
        <f>VLOOKUP($H186,[4]IRA!$H$7:$CH$470,74,FALSE)</f>
        <v>1</v>
      </c>
      <c r="BJ186" s="46">
        <f>VLOOKUP($H186,[4]IRA!$H$7:$CH$470,75,FALSE)</f>
        <v>6</v>
      </c>
      <c r="BK186" s="46">
        <f>VLOOKUP($H186,[4]IRA!$H$7:$CH$470,76,FALSE)</f>
        <v>4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>
        <v>59</v>
      </c>
      <c r="BP186" s="14">
        <f t="shared" si="26"/>
        <v>24</v>
      </c>
      <c r="BQ186" s="21">
        <f t="shared" si="27"/>
        <v>0.40677966101694918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5" x14ac:dyDescent="0.2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47">
        <f>VLOOKUP($H187,[1]EDA!$H$6:$BH$469,42,FALSE)</f>
        <v>2</v>
      </c>
      <c r="K187" s="46">
        <f>VLOOKUP($H187,[1]EDA!$H$6:$BH$469,43,FALSE)</f>
        <v>4</v>
      </c>
      <c r="L187" s="46">
        <f>VLOOKUP($H187,[1]EDA!$H$6:$BH$469,44,FALSE)</f>
        <v>4</v>
      </c>
      <c r="M187" s="46">
        <f>VLOOKUP($H187,[1]EDA!$H$6:$BH$469,45,FALSE)</f>
        <v>2</v>
      </c>
      <c r="N187" s="46">
        <f>VLOOKUP($H187,[1]EDA!$H$6:$BH$469,46,FALSE)</f>
        <v>3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1</v>
      </c>
      <c r="R187" s="46">
        <f>VLOOKUP($H187,[1]EDA!$H$6:$BH$469,50,FALSE)</f>
        <v>1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>
        <v>61</v>
      </c>
      <c r="W187" s="14">
        <f t="shared" si="20"/>
        <v>17</v>
      </c>
      <c r="X187" s="21">
        <f t="shared" si="21"/>
        <v>0.27868852459016391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>
        <v>1</v>
      </c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>
        <v>0</v>
      </c>
      <c r="BA187" s="24">
        <f t="shared" si="24"/>
        <v>0</v>
      </c>
      <c r="BB187" s="21">
        <f t="shared" si="25"/>
        <v>0</v>
      </c>
      <c r="BC187" s="46">
        <f>VLOOKUP($H187,[4]IRA!$H$7:$CH$470,68,FALSE)</f>
        <v>2</v>
      </c>
      <c r="BD187" s="46">
        <f>VLOOKUP($H187,[4]IRA!$H$7:$CH$470,69,FALSE)</f>
        <v>0</v>
      </c>
      <c r="BE187" s="46">
        <f>VLOOKUP($H187,[4]IRA!$H$7:$CH$470,70,FALSE)</f>
        <v>2</v>
      </c>
      <c r="BF187" s="46">
        <f>VLOOKUP($H187,[4]IRA!$H$7:$CH$470,71,FALSE)</f>
        <v>0</v>
      </c>
      <c r="BG187" s="46">
        <f>VLOOKUP($H187,[4]IRA!$H$7:$CH$470,72,FALSE)</f>
        <v>8</v>
      </c>
      <c r="BH187" s="46">
        <f>VLOOKUP($H187,[4]IRA!$H$7:$CH$470,73,FALSE)</f>
        <v>4</v>
      </c>
      <c r="BI187" s="46">
        <f>VLOOKUP($H187,[4]IRA!$H$7:$CH$470,74,FALSE)</f>
        <v>4</v>
      </c>
      <c r="BJ187" s="46">
        <f>VLOOKUP($H187,[4]IRA!$H$7:$CH$470,75,FALSE)</f>
        <v>5</v>
      </c>
      <c r="BK187" s="46">
        <f>VLOOKUP($H187,[4]IRA!$H$7:$CH$470,76,FALSE)</f>
        <v>3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>
        <v>39</v>
      </c>
      <c r="BP187" s="14">
        <f t="shared" si="26"/>
        <v>28</v>
      </c>
      <c r="BQ187" s="21">
        <f t="shared" si="27"/>
        <v>0.71794871794871795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5" x14ac:dyDescent="0.2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47">
        <f>VLOOKUP($H188,[1]EDA!$H$6:$BH$469,42,FALSE)</f>
        <v>8</v>
      </c>
      <c r="K188" s="46">
        <f>VLOOKUP($H188,[1]EDA!$H$6:$BH$469,43,FALSE)</f>
        <v>10</v>
      </c>
      <c r="L188" s="46">
        <f>VLOOKUP($H188,[1]EDA!$H$6:$BH$469,44,FALSE)</f>
        <v>1</v>
      </c>
      <c r="M188" s="46">
        <f>VLOOKUP($H188,[1]EDA!$H$6:$BH$469,45,FALSE)</f>
        <v>7</v>
      </c>
      <c r="N188" s="46">
        <f>VLOOKUP($H188,[1]EDA!$H$6:$BH$469,46,FALSE)</f>
        <v>10</v>
      </c>
      <c r="O188" s="46">
        <f>VLOOKUP($H188,[1]EDA!$H$6:$BH$469,47,FALSE)</f>
        <v>12</v>
      </c>
      <c r="P188" s="46">
        <f>VLOOKUP($H188,[1]EDA!$H$6:$BH$469,48,FALSE)</f>
        <v>17</v>
      </c>
      <c r="Q188" s="46">
        <f>VLOOKUP($H188,[1]EDA!$H$6:$BH$469,49,FALSE)</f>
        <v>14</v>
      </c>
      <c r="R188" s="46">
        <f>VLOOKUP($H188,[1]EDA!$H$6:$BH$469,50,FALSE)</f>
        <v>12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>
        <v>182</v>
      </c>
      <c r="W188" s="14">
        <f t="shared" si="20"/>
        <v>91</v>
      </c>
      <c r="X188" s="21">
        <f t="shared" si="21"/>
        <v>0.5</v>
      </c>
      <c r="Y188" s="46">
        <f>VLOOKUP($H188,[2]EDA!$H$6:$AU$469,29,FALSE)</f>
        <v>1</v>
      </c>
      <c r="Z188" s="46">
        <f>VLOOKUP($H188,[2]EDA!$H$6:$AU$469,30,FALSE)</f>
        <v>1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1</v>
      </c>
      <c r="AD188" s="46">
        <f>VLOOKUP($H188,[2]EDA!$H$6:$AU$469,34,FALSE)</f>
        <v>1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>
        <v>4</v>
      </c>
      <c r="AL188" s="49">
        <f t="shared" si="22"/>
        <v>4</v>
      </c>
      <c r="AM188" s="21">
        <f t="shared" si="23"/>
        <v>1</v>
      </c>
      <c r="AN188" s="46">
        <f>VLOOKUP($H188,[3]IRA!$H$6:$BH$469,42,FALSE)</f>
        <v>1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5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1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>
        <v>0</v>
      </c>
      <c r="BA188" s="24">
        <f t="shared" si="24"/>
        <v>7</v>
      </c>
      <c r="BB188" s="21">
        <f t="shared" si="25"/>
        <v>0</v>
      </c>
      <c r="BC188" s="46">
        <f>VLOOKUP($H188,[4]IRA!$H$7:$CH$470,68,FALSE)</f>
        <v>8</v>
      </c>
      <c r="BD188" s="46">
        <f>VLOOKUP($H188,[4]IRA!$H$7:$CH$470,69,FALSE)</f>
        <v>15</v>
      </c>
      <c r="BE188" s="46">
        <f>VLOOKUP($H188,[4]IRA!$H$7:$CH$470,70,FALSE)</f>
        <v>14</v>
      </c>
      <c r="BF188" s="46">
        <f>VLOOKUP($H188,[4]IRA!$H$7:$CH$470,71,FALSE)</f>
        <v>13</v>
      </c>
      <c r="BG188" s="46">
        <f>VLOOKUP($H188,[4]IRA!$H$7:$CH$470,72,FALSE)</f>
        <v>13</v>
      </c>
      <c r="BH188" s="46">
        <f>VLOOKUP($H188,[4]IRA!$H$7:$CH$470,73,FALSE)</f>
        <v>20</v>
      </c>
      <c r="BI188" s="46">
        <f>VLOOKUP($H188,[4]IRA!$H$7:$CH$470,74,FALSE)</f>
        <v>24</v>
      </c>
      <c r="BJ188" s="46">
        <f>VLOOKUP($H188,[4]IRA!$H$7:$CH$470,75,FALSE)</f>
        <v>6</v>
      </c>
      <c r="BK188" s="46">
        <f>VLOOKUP($H188,[4]IRA!$H$7:$CH$470,76,FALSE)</f>
        <v>10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>
        <v>321</v>
      </c>
      <c r="BP188" s="14">
        <f t="shared" si="26"/>
        <v>123</v>
      </c>
      <c r="BQ188" s="21">
        <f t="shared" si="27"/>
        <v>0.38317757009345793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5" x14ac:dyDescent="0.2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47">
        <f>VLOOKUP($H189,[1]EDA!$H$6:$BH$469,42,FALSE)</f>
        <v>5</v>
      </c>
      <c r="K189" s="46">
        <f>VLOOKUP($H189,[1]EDA!$H$6:$BH$469,43,FALSE)</f>
        <v>14</v>
      </c>
      <c r="L189" s="46">
        <f>VLOOKUP($H189,[1]EDA!$H$6:$BH$469,44,FALSE)</f>
        <v>6</v>
      </c>
      <c r="M189" s="46">
        <f>VLOOKUP($H189,[1]EDA!$H$6:$BH$469,45,FALSE)</f>
        <v>5</v>
      </c>
      <c r="N189" s="46">
        <f>VLOOKUP($H189,[1]EDA!$H$6:$BH$469,46,FALSE)</f>
        <v>14</v>
      </c>
      <c r="O189" s="46">
        <f>VLOOKUP($H189,[1]EDA!$H$6:$BH$469,47,FALSE)</f>
        <v>3</v>
      </c>
      <c r="P189" s="46">
        <f>VLOOKUP($H189,[1]EDA!$H$6:$BH$469,48,FALSE)</f>
        <v>6</v>
      </c>
      <c r="Q189" s="46">
        <f>VLOOKUP($H189,[1]EDA!$H$6:$BH$469,49,FALSE)</f>
        <v>6</v>
      </c>
      <c r="R189" s="46">
        <f>VLOOKUP($H189,[1]EDA!$H$6:$BH$469,50,FALSE)</f>
        <v>6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>
        <v>78</v>
      </c>
      <c r="W189" s="14">
        <f t="shared" si="20"/>
        <v>65</v>
      </c>
      <c r="X189" s="21">
        <f t="shared" si="21"/>
        <v>0.83333333333333337</v>
      </c>
      <c r="Y189" s="46">
        <f>VLOOKUP($H189,[2]EDA!$H$6:$AU$469,29,FALSE)</f>
        <v>0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>
        <v>78</v>
      </c>
      <c r="AL189" s="49">
        <f t="shared" si="22"/>
        <v>0</v>
      </c>
      <c r="AM189" s="21">
        <f t="shared" si="23"/>
        <v>0</v>
      </c>
      <c r="AN189" s="46">
        <f>VLOOKUP($H189,[3]IRA!$H$6:$BH$469,42,FALSE)</f>
        <v>0</v>
      </c>
      <c r="AO189" s="46">
        <f>VLOOKUP($H189,[3]IRA!$H$6:$BH$469,43,FALSE)</f>
        <v>0</v>
      </c>
      <c r="AP189" s="46">
        <f>VLOOKUP($H189,[3]IRA!$H$6:$BH$469,44,FALSE)</f>
        <v>0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>
        <v>0</v>
      </c>
      <c r="BA189" s="24">
        <f t="shared" si="24"/>
        <v>0</v>
      </c>
      <c r="BB189" s="21">
        <f t="shared" si="25"/>
        <v>0</v>
      </c>
      <c r="BC189" s="46">
        <f>VLOOKUP($H189,[4]IRA!$H$7:$CH$470,68,FALSE)</f>
        <v>3</v>
      </c>
      <c r="BD189" s="46">
        <f>VLOOKUP($H189,[4]IRA!$H$7:$CH$470,69,FALSE)</f>
        <v>3</v>
      </c>
      <c r="BE189" s="46">
        <f>VLOOKUP($H189,[4]IRA!$H$7:$CH$470,70,FALSE)</f>
        <v>1</v>
      </c>
      <c r="BF189" s="46">
        <f>VLOOKUP($H189,[4]IRA!$H$7:$CH$470,71,FALSE)</f>
        <v>1</v>
      </c>
      <c r="BG189" s="46">
        <f>VLOOKUP($H189,[4]IRA!$H$7:$CH$470,72,FALSE)</f>
        <v>2</v>
      </c>
      <c r="BH189" s="46">
        <f>VLOOKUP($H189,[4]IRA!$H$7:$CH$470,73,FALSE)</f>
        <v>6</v>
      </c>
      <c r="BI189" s="46">
        <f>VLOOKUP($H189,[4]IRA!$H$7:$CH$470,74,FALSE)</f>
        <v>6</v>
      </c>
      <c r="BJ189" s="46">
        <f>VLOOKUP($H189,[4]IRA!$H$7:$CH$470,75,FALSE)</f>
        <v>3</v>
      </c>
      <c r="BK189" s="46">
        <f>VLOOKUP($H189,[4]IRA!$H$7:$CH$470,76,FALSE)</f>
        <v>3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>
        <v>267</v>
      </c>
      <c r="BP189" s="14">
        <f t="shared" si="26"/>
        <v>28</v>
      </c>
      <c r="BQ189" s="21">
        <f t="shared" si="27"/>
        <v>0.10486891385767791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5" x14ac:dyDescent="0.2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47">
        <f>VLOOKUP($H190,[1]EDA!$H$6:$BH$469,42,FALSE)</f>
        <v>8</v>
      </c>
      <c r="K190" s="46">
        <f>VLOOKUP($H190,[1]EDA!$H$6:$BH$469,43,FALSE)</f>
        <v>2</v>
      </c>
      <c r="L190" s="46">
        <f>VLOOKUP($H190,[1]EDA!$H$6:$BH$469,44,FALSE)</f>
        <v>1</v>
      </c>
      <c r="M190" s="46">
        <f>VLOOKUP($H190,[1]EDA!$H$6:$BH$469,45,FALSE)</f>
        <v>8</v>
      </c>
      <c r="N190" s="46">
        <f>VLOOKUP($H190,[1]EDA!$H$6:$BH$469,46,FALSE)</f>
        <v>8</v>
      </c>
      <c r="O190" s="46">
        <f>VLOOKUP($H190,[1]EDA!$H$6:$BH$469,47,FALSE)</f>
        <v>5</v>
      </c>
      <c r="P190" s="46">
        <f>VLOOKUP($H190,[1]EDA!$H$6:$BH$469,48,FALSE)</f>
        <v>4</v>
      </c>
      <c r="Q190" s="46">
        <f>VLOOKUP($H190,[1]EDA!$H$6:$BH$469,49,FALSE)</f>
        <v>0</v>
      </c>
      <c r="R190" s="46">
        <f>VLOOKUP($H190,[1]EDA!$H$6:$BH$469,50,FALSE)</f>
        <v>7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>
        <v>115</v>
      </c>
      <c r="W190" s="14">
        <f t="shared" si="20"/>
        <v>43</v>
      </c>
      <c r="X190" s="21">
        <f t="shared" si="21"/>
        <v>0.37391304347826088</v>
      </c>
      <c r="Y190" s="46">
        <f>VLOOKUP($H190,[2]EDA!$H$6:$AU$469,29,FALSE)</f>
        <v>2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>
        <v>1</v>
      </c>
      <c r="AL190" s="49">
        <f t="shared" si="22"/>
        <v>2</v>
      </c>
      <c r="AM190" s="21">
        <f t="shared" si="23"/>
        <v>2</v>
      </c>
      <c r="AN190" s="46">
        <f>VLOOKUP($H190,[3]IRA!$H$6:$BH$469,42,FALSE)</f>
        <v>6</v>
      </c>
      <c r="AO190" s="46">
        <f>VLOOKUP($H190,[3]IRA!$H$6:$BH$469,43,FALSE)</f>
        <v>0</v>
      </c>
      <c r="AP190" s="46">
        <f>VLOOKUP($H190,[3]IRA!$H$6:$BH$469,44,FALSE)</f>
        <v>3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>
        <v>0</v>
      </c>
      <c r="BA190" s="24">
        <f t="shared" si="24"/>
        <v>9</v>
      </c>
      <c r="BB190" s="21">
        <f t="shared" si="25"/>
        <v>0</v>
      </c>
      <c r="BC190" s="46">
        <f>VLOOKUP($H190,[4]IRA!$H$7:$CH$470,68,FALSE)</f>
        <v>10</v>
      </c>
      <c r="BD190" s="46">
        <f>VLOOKUP($H190,[4]IRA!$H$7:$CH$470,69,FALSE)</f>
        <v>4</v>
      </c>
      <c r="BE190" s="46">
        <f>VLOOKUP($H190,[4]IRA!$H$7:$CH$470,70,FALSE)</f>
        <v>7</v>
      </c>
      <c r="BF190" s="46">
        <f>VLOOKUP($H190,[4]IRA!$H$7:$CH$470,71,FALSE)</f>
        <v>3</v>
      </c>
      <c r="BG190" s="46">
        <f>VLOOKUP($H190,[4]IRA!$H$7:$CH$470,72,FALSE)</f>
        <v>2</v>
      </c>
      <c r="BH190" s="46">
        <f>VLOOKUP($H190,[4]IRA!$H$7:$CH$470,73,FALSE)</f>
        <v>5</v>
      </c>
      <c r="BI190" s="46">
        <f>VLOOKUP($H190,[4]IRA!$H$7:$CH$470,74,FALSE)</f>
        <v>6</v>
      </c>
      <c r="BJ190" s="46">
        <f>VLOOKUP($H190,[4]IRA!$H$7:$CH$470,75,FALSE)</f>
        <v>4</v>
      </c>
      <c r="BK190" s="46">
        <f>VLOOKUP($H190,[4]IRA!$H$7:$CH$470,76,FALSE)</f>
        <v>3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>
        <v>444</v>
      </c>
      <c r="BP190" s="14">
        <f t="shared" si="26"/>
        <v>44</v>
      </c>
      <c r="BQ190" s="21">
        <f t="shared" si="27"/>
        <v>9.90990990990991E-2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5" x14ac:dyDescent="0.2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47">
        <f>VLOOKUP($H191,[1]EDA!$H$6:$BH$469,42,FALSE)</f>
        <v>0</v>
      </c>
      <c r="K191" s="46">
        <f>VLOOKUP($H191,[1]EDA!$H$6:$BH$469,43,FALSE)</f>
        <v>7</v>
      </c>
      <c r="L191" s="46">
        <f>VLOOKUP($H191,[1]EDA!$H$6:$BH$469,44,FALSE)</f>
        <v>6</v>
      </c>
      <c r="M191" s="46">
        <f>VLOOKUP($H191,[1]EDA!$H$6:$BH$469,45,FALSE)</f>
        <v>6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>
        <v>46</v>
      </c>
      <c r="W191" s="14">
        <f t="shared" si="20"/>
        <v>19</v>
      </c>
      <c r="X191" s="21">
        <f t="shared" si="21"/>
        <v>0.41304347826086957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>
        <v>1</v>
      </c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>
        <v>0</v>
      </c>
      <c r="BA191" s="24">
        <f t="shared" si="24"/>
        <v>0</v>
      </c>
      <c r="BB191" s="21">
        <f t="shared" si="25"/>
        <v>0</v>
      </c>
      <c r="BC191" s="46">
        <f>VLOOKUP($H191,[4]IRA!$H$7:$CH$470,68,FALSE)</f>
        <v>0</v>
      </c>
      <c r="BD191" s="46">
        <f>VLOOKUP($H191,[4]IRA!$H$7:$CH$470,69,FALSE)</f>
        <v>0</v>
      </c>
      <c r="BE191" s="46">
        <f>VLOOKUP($H191,[4]IRA!$H$7:$CH$470,70,FALSE)</f>
        <v>0</v>
      </c>
      <c r="BF191" s="46">
        <f>VLOOKUP($H191,[4]IRA!$H$7:$CH$470,71,FALSE)</f>
        <v>1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>
        <v>44</v>
      </c>
      <c r="BP191" s="14">
        <f t="shared" si="26"/>
        <v>1</v>
      </c>
      <c r="BQ191" s="21">
        <f t="shared" si="27"/>
        <v>2.2727272727272728E-2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5" x14ac:dyDescent="0.2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47">
        <f>VLOOKUP($H192,[1]EDA!$H$6:$BH$469,42,FALSE)</f>
        <v>0</v>
      </c>
      <c r="K192" s="46">
        <f>VLOOKUP($H192,[1]EDA!$H$6:$BH$469,43,FALSE)</f>
        <v>3</v>
      </c>
      <c r="L192" s="46">
        <f>VLOOKUP($H192,[1]EDA!$H$6:$BH$469,44,FALSE)</f>
        <v>1</v>
      </c>
      <c r="M192" s="46">
        <f>VLOOKUP($H192,[1]EDA!$H$6:$BH$469,45,FALSE)</f>
        <v>0</v>
      </c>
      <c r="N192" s="46">
        <f>VLOOKUP($H192,[1]EDA!$H$6:$BH$469,46,FALSE)</f>
        <v>2</v>
      </c>
      <c r="O192" s="46">
        <f>VLOOKUP($H192,[1]EDA!$H$6:$BH$469,47,FALSE)</f>
        <v>2</v>
      </c>
      <c r="P192" s="46">
        <f>VLOOKUP($H192,[1]EDA!$H$6:$BH$469,48,FALSE)</f>
        <v>2</v>
      </c>
      <c r="Q192" s="46">
        <f>VLOOKUP($H192,[1]EDA!$H$6:$BH$469,49,FALSE)</f>
        <v>2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>
        <v>15</v>
      </c>
      <c r="W192" s="14">
        <f t="shared" si="20"/>
        <v>12</v>
      </c>
      <c r="X192" s="21">
        <f t="shared" si="21"/>
        <v>0.8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>
        <v>0</v>
      </c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>
        <v>0</v>
      </c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0</v>
      </c>
      <c r="BF192" s="46">
        <f>VLOOKUP($H192,[4]IRA!$H$7:$CH$470,71,FALSE)</f>
        <v>0</v>
      </c>
      <c r="BG192" s="46">
        <f>VLOOKUP($H192,[4]IRA!$H$7:$CH$470,72,FALSE)</f>
        <v>0</v>
      </c>
      <c r="BH192" s="46">
        <f>VLOOKUP($H192,[4]IRA!$H$7:$CH$470,73,FALSE)</f>
        <v>2</v>
      </c>
      <c r="BI192" s="46">
        <f>VLOOKUP($H192,[4]IRA!$H$7:$CH$470,74,FALSE)</f>
        <v>0</v>
      </c>
      <c r="BJ192" s="46">
        <f>VLOOKUP($H192,[4]IRA!$H$7:$CH$470,75,FALSE)</f>
        <v>1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>
        <v>19</v>
      </c>
      <c r="BP192" s="14">
        <f t="shared" si="26"/>
        <v>3</v>
      </c>
      <c r="BQ192" s="21">
        <f t="shared" si="27"/>
        <v>0.15789473684210525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5" x14ac:dyDescent="0.2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>
        <v>16</v>
      </c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>
        <v>0</v>
      </c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>
        <v>0</v>
      </c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>
        <v>50</v>
      </c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5" x14ac:dyDescent="0.2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47">
        <f>VLOOKUP($H194,[1]EDA!$H$6:$BH$469,42,FALSE)</f>
        <v>3</v>
      </c>
      <c r="K194" s="46">
        <f>VLOOKUP($H194,[1]EDA!$H$6:$BH$469,43,FALSE)</f>
        <v>2</v>
      </c>
      <c r="L194" s="46">
        <f>VLOOKUP($H194,[1]EDA!$H$6:$BH$469,44,FALSE)</f>
        <v>6</v>
      </c>
      <c r="M194" s="46">
        <f>VLOOKUP($H194,[1]EDA!$H$6:$BH$469,45,FALSE)</f>
        <v>7</v>
      </c>
      <c r="N194" s="46">
        <f>VLOOKUP($H194,[1]EDA!$H$6:$BH$469,46,FALSE)</f>
        <v>6</v>
      </c>
      <c r="O194" s="46">
        <f>VLOOKUP($H194,[1]EDA!$H$6:$BH$469,47,FALSE)</f>
        <v>0</v>
      </c>
      <c r="P194" s="46">
        <f>VLOOKUP($H194,[1]EDA!$H$6:$BH$469,48,FALSE)</f>
        <v>10</v>
      </c>
      <c r="Q194" s="46">
        <f>VLOOKUP($H194,[1]EDA!$H$6:$BH$469,49,FALSE)</f>
        <v>3</v>
      </c>
      <c r="R194" s="46">
        <f>VLOOKUP($H194,[1]EDA!$H$6:$BH$469,50,FALSE)</f>
        <v>5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>
        <v>130</v>
      </c>
      <c r="W194" s="14">
        <f t="shared" si="20"/>
        <v>42</v>
      </c>
      <c r="X194" s="21">
        <f t="shared" si="21"/>
        <v>0.32307692307692309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1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>
        <v>175</v>
      </c>
      <c r="AL194" s="49">
        <f t="shared" si="22"/>
        <v>1</v>
      </c>
      <c r="AM194" s="21">
        <f t="shared" si="23"/>
        <v>5.7142857142857143E-3</v>
      </c>
      <c r="AN194" s="46">
        <f>VLOOKUP($H194,[3]IRA!$H$6:$BH$469,42,FALSE)</f>
        <v>0</v>
      </c>
      <c r="AO194" s="46">
        <f>VLOOKUP($H194,[3]IRA!$H$6:$BH$469,43,FALSE)</f>
        <v>0</v>
      </c>
      <c r="AP194" s="46">
        <f>VLOOKUP($H194,[3]IRA!$H$6:$BH$469,44,FALSE)</f>
        <v>0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>
        <v>0</v>
      </c>
      <c r="BA194" s="24">
        <f t="shared" si="24"/>
        <v>0</v>
      </c>
      <c r="BB194" s="21">
        <f t="shared" si="25"/>
        <v>0</v>
      </c>
      <c r="BC194" s="46">
        <f>VLOOKUP($H194,[4]IRA!$H$7:$CH$470,68,FALSE)</f>
        <v>5</v>
      </c>
      <c r="BD194" s="46">
        <f>VLOOKUP($H194,[4]IRA!$H$7:$CH$470,69,FALSE)</f>
        <v>2</v>
      </c>
      <c r="BE194" s="46">
        <f>VLOOKUP($H194,[4]IRA!$H$7:$CH$470,70,FALSE)</f>
        <v>6</v>
      </c>
      <c r="BF194" s="46">
        <f>VLOOKUP($H194,[4]IRA!$H$7:$CH$470,71,FALSE)</f>
        <v>2</v>
      </c>
      <c r="BG194" s="46">
        <f>VLOOKUP($H194,[4]IRA!$H$7:$CH$470,72,FALSE)</f>
        <v>10</v>
      </c>
      <c r="BH194" s="46">
        <f>VLOOKUP($H194,[4]IRA!$H$7:$CH$470,73,FALSE)</f>
        <v>7</v>
      </c>
      <c r="BI194" s="46">
        <f>VLOOKUP($H194,[4]IRA!$H$7:$CH$470,74,FALSE)</f>
        <v>15</v>
      </c>
      <c r="BJ194" s="46">
        <f>VLOOKUP($H194,[4]IRA!$H$7:$CH$470,75,FALSE)</f>
        <v>12</v>
      </c>
      <c r="BK194" s="46">
        <f>VLOOKUP($H194,[4]IRA!$H$7:$CH$470,76,FALSE)</f>
        <v>22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>
        <v>338</v>
      </c>
      <c r="BP194" s="14">
        <f t="shared" si="26"/>
        <v>81</v>
      </c>
      <c r="BQ194" s="21">
        <f t="shared" si="27"/>
        <v>0.23964497041420119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5" x14ac:dyDescent="0.2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47">
        <f>VLOOKUP($H195,[1]EDA!$H$6:$BH$469,42,FALSE)</f>
        <v>3</v>
      </c>
      <c r="K195" s="46">
        <f>VLOOKUP($H195,[1]EDA!$H$6:$BH$469,43,FALSE)</f>
        <v>5</v>
      </c>
      <c r="L195" s="46">
        <f>VLOOKUP($H195,[1]EDA!$H$6:$BH$469,44,FALSE)</f>
        <v>4</v>
      </c>
      <c r="M195" s="46">
        <f>VLOOKUP($H195,[1]EDA!$H$6:$BH$469,45,FALSE)</f>
        <v>9</v>
      </c>
      <c r="N195" s="46">
        <f>VLOOKUP($H195,[1]EDA!$H$6:$BH$469,46,FALSE)</f>
        <v>5</v>
      </c>
      <c r="O195" s="46">
        <f>VLOOKUP($H195,[1]EDA!$H$6:$BH$469,47,FALSE)</f>
        <v>6</v>
      </c>
      <c r="P195" s="46">
        <f>VLOOKUP($H195,[1]EDA!$H$6:$BH$469,48,FALSE)</f>
        <v>6</v>
      </c>
      <c r="Q195" s="46">
        <f>VLOOKUP($H195,[1]EDA!$H$6:$BH$469,49,FALSE)</f>
        <v>7</v>
      </c>
      <c r="R195" s="46">
        <f>VLOOKUP($H195,[1]EDA!$H$6:$BH$469,50,FALSE)</f>
        <v>4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>
        <v>66</v>
      </c>
      <c r="W195" s="14">
        <f t="shared" si="20"/>
        <v>49</v>
      </c>
      <c r="X195" s="21">
        <f t="shared" si="21"/>
        <v>0.74242424242424243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>
        <v>0</v>
      </c>
      <c r="AL195" s="49">
        <f t="shared" si="22"/>
        <v>0</v>
      </c>
      <c r="AM195" s="21">
        <f t="shared" si="23"/>
        <v>0</v>
      </c>
      <c r="AN195" s="46">
        <f>VLOOKUP($H195,[3]IRA!$H$6:$BH$469,42,FALSE)</f>
        <v>0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>
        <v>0</v>
      </c>
      <c r="BA195" s="24">
        <f t="shared" si="24"/>
        <v>0</v>
      </c>
      <c r="BB195" s="21">
        <f t="shared" si="25"/>
        <v>0</v>
      </c>
      <c r="BC195" s="46">
        <f>VLOOKUP($H195,[4]IRA!$H$7:$CH$470,68,FALSE)</f>
        <v>0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1</v>
      </c>
      <c r="BG195" s="46">
        <f>VLOOKUP($H195,[4]IRA!$H$7:$CH$470,72,FALSE)</f>
        <v>0</v>
      </c>
      <c r="BH195" s="46">
        <f>VLOOKUP($H195,[4]IRA!$H$7:$CH$470,73,FALSE)</f>
        <v>3</v>
      </c>
      <c r="BI195" s="46">
        <f>VLOOKUP($H195,[4]IRA!$H$7:$CH$470,74,FALSE)</f>
        <v>2</v>
      </c>
      <c r="BJ195" s="46">
        <f>VLOOKUP($H195,[4]IRA!$H$7:$CH$470,75,FALSE)</f>
        <v>3</v>
      </c>
      <c r="BK195" s="46">
        <f>VLOOKUP($H195,[4]IRA!$H$7:$CH$470,76,FALSE)</f>
        <v>8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>
        <v>80</v>
      </c>
      <c r="BP195" s="14">
        <f t="shared" si="26"/>
        <v>18</v>
      </c>
      <c r="BQ195" s="21">
        <f t="shared" si="27"/>
        <v>0.22500000000000001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5" x14ac:dyDescent="0.2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47">
        <f>VLOOKUP($H196,[1]EDA!$H$6:$BH$469,42,FALSE)</f>
        <v>3</v>
      </c>
      <c r="K196" s="46">
        <f>VLOOKUP($H196,[1]EDA!$H$6:$BH$469,43,FALSE)</f>
        <v>6</v>
      </c>
      <c r="L196" s="46">
        <f>VLOOKUP($H196,[1]EDA!$H$6:$BH$469,44,FALSE)</f>
        <v>12</v>
      </c>
      <c r="M196" s="46">
        <f>VLOOKUP($H196,[1]EDA!$H$6:$BH$469,45,FALSE)</f>
        <v>3</v>
      </c>
      <c r="N196" s="46">
        <f>VLOOKUP($H196,[1]EDA!$H$6:$BH$469,46,FALSE)</f>
        <v>1</v>
      </c>
      <c r="O196" s="46">
        <f>VLOOKUP($H196,[1]EDA!$H$6:$BH$469,47,FALSE)</f>
        <v>5</v>
      </c>
      <c r="P196" s="46">
        <f>VLOOKUP($H196,[1]EDA!$H$6:$BH$469,48,FALSE)</f>
        <v>0</v>
      </c>
      <c r="Q196" s="46">
        <f>VLOOKUP($H196,[1]EDA!$H$6:$BH$469,49,FALSE)</f>
        <v>2</v>
      </c>
      <c r="R196" s="46">
        <f>VLOOKUP($H196,[1]EDA!$H$6:$BH$469,50,FALSE)</f>
        <v>9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>
        <v>65</v>
      </c>
      <c r="W196" s="14">
        <f t="shared" si="20"/>
        <v>41</v>
      </c>
      <c r="X196" s="21">
        <f t="shared" si="21"/>
        <v>0.63076923076923075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>
        <v>0</v>
      </c>
      <c r="AL196" s="49">
        <f t="shared" si="22"/>
        <v>0</v>
      </c>
      <c r="AM196" s="21">
        <f t="shared" si="23"/>
        <v>0</v>
      </c>
      <c r="AN196" s="46">
        <f>VLOOKUP($H196,[3]IRA!$H$6:$BH$469,42,FALSE)</f>
        <v>0</v>
      </c>
      <c r="AO196" s="46">
        <f>VLOOKUP($H196,[3]IRA!$H$6:$BH$469,43,FALSE)</f>
        <v>0</v>
      </c>
      <c r="AP196" s="46">
        <f>VLOOKUP($H196,[3]IRA!$H$6:$BH$469,44,FALSE)</f>
        <v>0</v>
      </c>
      <c r="AQ196" s="46">
        <f>VLOOKUP($H196,[3]IRA!$H$6:$BH$469,45,FALSE)</f>
        <v>0</v>
      </c>
      <c r="AR196" s="46">
        <f>VLOOKUP($H196,[3]IRA!$H$6:$BH$469,46,FALSE)</f>
        <v>0</v>
      </c>
      <c r="AS196" s="46">
        <f>VLOOKUP($H196,[3]IRA!$H$6:$BH$469,47,FALSE)</f>
        <v>1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>
        <v>0</v>
      </c>
      <c r="BA196" s="24">
        <f t="shared" si="24"/>
        <v>1</v>
      </c>
      <c r="BB196" s="21">
        <f t="shared" si="25"/>
        <v>0</v>
      </c>
      <c r="BC196" s="46">
        <f>VLOOKUP($H196,[4]IRA!$H$7:$CH$470,68,FALSE)</f>
        <v>0</v>
      </c>
      <c r="BD196" s="46">
        <f>VLOOKUP($H196,[4]IRA!$H$7:$CH$470,69,FALSE)</f>
        <v>4</v>
      </c>
      <c r="BE196" s="46">
        <f>VLOOKUP($H196,[4]IRA!$H$7:$CH$470,70,FALSE)</f>
        <v>11</v>
      </c>
      <c r="BF196" s="46">
        <f>VLOOKUP($H196,[4]IRA!$H$7:$CH$470,71,FALSE)</f>
        <v>5</v>
      </c>
      <c r="BG196" s="46">
        <f>VLOOKUP($H196,[4]IRA!$H$7:$CH$470,72,FALSE)</f>
        <v>2</v>
      </c>
      <c r="BH196" s="46">
        <f>VLOOKUP($H196,[4]IRA!$H$7:$CH$470,73,FALSE)</f>
        <v>13</v>
      </c>
      <c r="BI196" s="46">
        <f>VLOOKUP($H196,[4]IRA!$H$7:$CH$470,74,FALSE)</f>
        <v>0</v>
      </c>
      <c r="BJ196" s="46">
        <f>VLOOKUP($H196,[4]IRA!$H$7:$CH$470,75,FALSE)</f>
        <v>8</v>
      </c>
      <c r="BK196" s="46">
        <f>VLOOKUP($H196,[4]IRA!$H$7:$CH$470,76,FALSE)</f>
        <v>8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>
        <v>615</v>
      </c>
      <c r="BP196" s="14">
        <f t="shared" si="26"/>
        <v>51</v>
      </c>
      <c r="BQ196" s="21">
        <f t="shared" si="27"/>
        <v>8.2926829268292687E-2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5" x14ac:dyDescent="0.2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47">
        <f>VLOOKUP($H197,[1]EDA!$H$6:$BH$469,42,FALSE)</f>
        <v>2</v>
      </c>
      <c r="K197" s="46">
        <f>VLOOKUP($H197,[1]EDA!$H$6:$BH$469,43,FALSE)</f>
        <v>4</v>
      </c>
      <c r="L197" s="46">
        <f>VLOOKUP($H197,[1]EDA!$H$6:$BH$469,44,FALSE)</f>
        <v>0</v>
      </c>
      <c r="M197" s="46">
        <f>VLOOKUP($H197,[1]EDA!$H$6:$BH$469,45,FALSE)</f>
        <v>11</v>
      </c>
      <c r="N197" s="46">
        <f>VLOOKUP($H197,[1]EDA!$H$6:$BH$469,46,FALSE)</f>
        <v>2</v>
      </c>
      <c r="O197" s="46">
        <f>VLOOKUP($H197,[1]EDA!$H$6:$BH$469,47,FALSE)</f>
        <v>1</v>
      </c>
      <c r="P197" s="46">
        <f>VLOOKUP($H197,[1]EDA!$H$6:$BH$469,48,FALSE)</f>
        <v>4</v>
      </c>
      <c r="Q197" s="46">
        <f>VLOOKUP($H197,[1]EDA!$H$6:$BH$469,49,FALSE)</f>
        <v>5</v>
      </c>
      <c r="R197" s="46">
        <f>VLOOKUP($H197,[1]EDA!$H$6:$BH$469,50,FALSE)</f>
        <v>2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>
        <v>39</v>
      </c>
      <c r="W197" s="14">
        <f t="shared" si="20"/>
        <v>31</v>
      </c>
      <c r="X197" s="21">
        <f t="shared" si="21"/>
        <v>0.79487179487179482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>
        <v>67</v>
      </c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>
        <v>0</v>
      </c>
      <c r="BA197" s="24">
        <f t="shared" si="24"/>
        <v>0</v>
      </c>
      <c r="BB197" s="21">
        <f t="shared" si="25"/>
        <v>0</v>
      </c>
      <c r="BC197" s="46">
        <f>VLOOKUP($H197,[4]IRA!$H$7:$CH$470,68,FALSE)</f>
        <v>1</v>
      </c>
      <c r="BD197" s="46">
        <f>VLOOKUP($H197,[4]IRA!$H$7:$CH$470,69,FALSE)</f>
        <v>4</v>
      </c>
      <c r="BE197" s="46">
        <f>VLOOKUP($H197,[4]IRA!$H$7:$CH$470,70,FALSE)</f>
        <v>1</v>
      </c>
      <c r="BF197" s="46">
        <f>VLOOKUP($H197,[4]IRA!$H$7:$CH$470,71,FALSE)</f>
        <v>4</v>
      </c>
      <c r="BG197" s="46">
        <f>VLOOKUP($H197,[4]IRA!$H$7:$CH$470,72,FALSE)</f>
        <v>1</v>
      </c>
      <c r="BH197" s="46">
        <f>VLOOKUP($H197,[4]IRA!$H$7:$CH$470,73,FALSE)</f>
        <v>2</v>
      </c>
      <c r="BI197" s="46">
        <f>VLOOKUP($H197,[4]IRA!$H$7:$CH$470,74,FALSE)</f>
        <v>3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>
        <v>102</v>
      </c>
      <c r="BP197" s="14">
        <f t="shared" si="26"/>
        <v>16</v>
      </c>
      <c r="BQ197" s="21">
        <f t="shared" si="27"/>
        <v>0.15686274509803921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5" x14ac:dyDescent="0.2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47">
        <f>VLOOKUP($H198,[1]EDA!$H$6:$BH$469,42,FALSE)</f>
        <v>6</v>
      </c>
      <c r="K198" s="46">
        <f>VLOOKUP($H198,[1]EDA!$H$6:$BH$469,43,FALSE)</f>
        <v>1</v>
      </c>
      <c r="L198" s="46">
        <f>VLOOKUP($H198,[1]EDA!$H$6:$BH$469,44,FALSE)</f>
        <v>4</v>
      </c>
      <c r="M198" s="46">
        <f>VLOOKUP($H198,[1]EDA!$H$6:$BH$469,45,FALSE)</f>
        <v>2</v>
      </c>
      <c r="N198" s="46">
        <f>VLOOKUP($H198,[1]EDA!$H$6:$BH$469,46,FALSE)</f>
        <v>1</v>
      </c>
      <c r="O198" s="46">
        <f>VLOOKUP($H198,[1]EDA!$H$6:$BH$469,47,FALSE)</f>
        <v>2</v>
      </c>
      <c r="P198" s="46">
        <f>VLOOKUP($H198,[1]EDA!$H$6:$BH$469,48,FALSE)</f>
        <v>2</v>
      </c>
      <c r="Q198" s="46">
        <f>VLOOKUP($H198,[1]EDA!$H$6:$BH$469,49,FALSE)</f>
        <v>3</v>
      </c>
      <c r="R198" s="46">
        <f>VLOOKUP($H198,[1]EDA!$H$6:$BH$469,50,FALSE)</f>
        <v>3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>
        <v>16</v>
      </c>
      <c r="W198" s="14">
        <f t="shared" si="20"/>
        <v>24</v>
      </c>
      <c r="X198" s="21">
        <f t="shared" si="21"/>
        <v>1.5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>
        <v>0</v>
      </c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>
        <v>0</v>
      </c>
      <c r="BA198" s="24">
        <f t="shared" si="24"/>
        <v>0</v>
      </c>
      <c r="BB198" s="21">
        <f t="shared" si="25"/>
        <v>0</v>
      </c>
      <c r="BC198" s="46">
        <f>VLOOKUP($H198,[4]IRA!$H$7:$CH$470,68,FALSE)</f>
        <v>1</v>
      </c>
      <c r="BD198" s="46">
        <f>VLOOKUP($H198,[4]IRA!$H$7:$CH$470,69,FALSE)</f>
        <v>0</v>
      </c>
      <c r="BE198" s="46">
        <f>VLOOKUP($H198,[4]IRA!$H$7:$CH$470,70,FALSE)</f>
        <v>0</v>
      </c>
      <c r="BF198" s="46">
        <f>VLOOKUP($H198,[4]IRA!$H$7:$CH$470,71,FALSE)</f>
        <v>0</v>
      </c>
      <c r="BG198" s="46">
        <f>VLOOKUP($H198,[4]IRA!$H$7:$CH$470,72,FALSE)</f>
        <v>9</v>
      </c>
      <c r="BH198" s="46">
        <f>VLOOKUP($H198,[4]IRA!$H$7:$CH$470,73,FALSE)</f>
        <v>2</v>
      </c>
      <c r="BI198" s="46">
        <f>VLOOKUP($H198,[4]IRA!$H$7:$CH$470,74,FALSE)</f>
        <v>5</v>
      </c>
      <c r="BJ198" s="46">
        <f>VLOOKUP($H198,[4]IRA!$H$7:$CH$470,75,FALSE)</f>
        <v>5</v>
      </c>
      <c r="BK198" s="46">
        <f>VLOOKUP($H198,[4]IRA!$H$7:$CH$470,76,FALSE)</f>
        <v>6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>
        <v>81</v>
      </c>
      <c r="BP198" s="14">
        <f t="shared" si="26"/>
        <v>28</v>
      </c>
      <c r="BQ198" s="21">
        <f t="shared" si="27"/>
        <v>0.34567901234567899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5" x14ac:dyDescent="0.2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47">
        <f>VLOOKUP($H199,[1]EDA!$H$6:$BH$469,42,FALSE)</f>
        <v>0</v>
      </c>
      <c r="K199" s="46">
        <f>VLOOKUP($H199,[1]EDA!$H$6:$BH$469,43,FALSE)</f>
        <v>0</v>
      </c>
      <c r="L199" s="46">
        <f>VLOOKUP($H199,[1]EDA!$H$6:$BH$469,44,FALSE)</f>
        <v>0</v>
      </c>
      <c r="M199" s="46">
        <f>VLOOKUP($H199,[1]EDA!$H$6:$BH$469,45,FALSE)</f>
        <v>1</v>
      </c>
      <c r="N199" s="46">
        <f>VLOOKUP($H199,[1]EDA!$H$6:$BH$469,46,FALSE)</f>
        <v>0</v>
      </c>
      <c r="O199" s="46">
        <f>VLOOKUP($H199,[1]EDA!$H$6:$BH$469,47,FALSE)</f>
        <v>1</v>
      </c>
      <c r="P199" s="46">
        <f>VLOOKUP($H199,[1]EDA!$H$6:$BH$469,48,FALSE)</f>
        <v>1</v>
      </c>
      <c r="Q199" s="46">
        <f>VLOOKUP($H199,[1]EDA!$H$6:$BH$469,49,FALSE)</f>
        <v>0</v>
      </c>
      <c r="R199" s="46">
        <f>VLOOKUP($H199,[1]EDA!$H$6:$BH$469,50,FALSE)</f>
        <v>4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>
        <v>15</v>
      </c>
      <c r="W199" s="14">
        <f t="shared" ref="W199:W262" si="28">SUM(J199:U199)</f>
        <v>7</v>
      </c>
      <c r="X199" s="21">
        <f t="shared" ref="X199:X262" si="29">IFERROR(W199/V199,0)</f>
        <v>0.46666666666666667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>
        <v>0</v>
      </c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>
        <v>0</v>
      </c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0</v>
      </c>
      <c r="BD199" s="46">
        <f>VLOOKUP($H199,[4]IRA!$H$7:$CH$470,69,FALSE)</f>
        <v>1</v>
      </c>
      <c r="BE199" s="46">
        <f>VLOOKUP($H199,[4]IRA!$H$7:$CH$470,70,FALSE)</f>
        <v>1</v>
      </c>
      <c r="BF199" s="46">
        <f>VLOOKUP($H199,[4]IRA!$H$7:$CH$470,71,FALSE)</f>
        <v>0</v>
      </c>
      <c r="BG199" s="46">
        <f>VLOOKUP($H199,[4]IRA!$H$7:$CH$470,72,FALSE)</f>
        <v>2</v>
      </c>
      <c r="BH199" s="46">
        <f>VLOOKUP($H199,[4]IRA!$H$7:$CH$470,73,FALSE)</f>
        <v>0</v>
      </c>
      <c r="BI199" s="46">
        <f>VLOOKUP($H199,[4]IRA!$H$7:$CH$470,74,FALSE)</f>
        <v>3</v>
      </c>
      <c r="BJ199" s="46">
        <f>VLOOKUP($H199,[4]IRA!$H$7:$CH$470,75,FALSE)</f>
        <v>0</v>
      </c>
      <c r="BK199" s="46">
        <f>VLOOKUP($H199,[4]IRA!$H$7:$CH$470,76,FALSE)</f>
        <v>1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>
        <v>80</v>
      </c>
      <c r="BP199" s="14">
        <f t="shared" ref="BP199:BP262" si="34">SUM(BC199:BN199)</f>
        <v>8</v>
      </c>
      <c r="BQ199" s="21">
        <f t="shared" ref="BQ199:BQ262" si="35">IFERROR(BP199/BO199,0)</f>
        <v>0.1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5" x14ac:dyDescent="0.2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2</v>
      </c>
      <c r="N200" s="46">
        <f>VLOOKUP($H200,[1]EDA!$H$6:$BH$469,46,FALSE)</f>
        <v>1</v>
      </c>
      <c r="O200" s="46">
        <f>VLOOKUP($H200,[1]EDA!$H$6:$BH$469,47,FALSE)</f>
        <v>3</v>
      </c>
      <c r="P200" s="46">
        <f>VLOOKUP($H200,[1]EDA!$H$6:$BH$469,48,FALSE)</f>
        <v>2</v>
      </c>
      <c r="Q200" s="46">
        <f>VLOOKUP($H200,[1]EDA!$H$6:$BH$469,49,FALSE)</f>
        <v>0</v>
      </c>
      <c r="R200" s="46">
        <f>VLOOKUP($H200,[1]EDA!$H$6:$BH$469,50,FALSE)</f>
        <v>3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>
        <v>28</v>
      </c>
      <c r="W200" s="14">
        <f t="shared" si="28"/>
        <v>14</v>
      </c>
      <c r="X200" s="21">
        <f t="shared" si="29"/>
        <v>0.5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>
        <v>0</v>
      </c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0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>
        <v>0</v>
      </c>
      <c r="BA200" s="24">
        <f t="shared" si="32"/>
        <v>0</v>
      </c>
      <c r="BB200" s="21">
        <f t="shared" si="33"/>
        <v>0</v>
      </c>
      <c r="BC200" s="46">
        <f>VLOOKUP($H200,[4]IRA!$H$7:$CH$470,68,FALSE)</f>
        <v>1</v>
      </c>
      <c r="BD200" s="46">
        <f>VLOOKUP($H200,[4]IRA!$H$7:$CH$470,69,FALSE)</f>
        <v>2</v>
      </c>
      <c r="BE200" s="46">
        <f>VLOOKUP($H200,[4]IRA!$H$7:$CH$470,70,FALSE)</f>
        <v>4</v>
      </c>
      <c r="BF200" s="46">
        <f>VLOOKUP($H200,[4]IRA!$H$7:$CH$470,71,FALSE)</f>
        <v>2</v>
      </c>
      <c r="BG200" s="46">
        <f>VLOOKUP($H200,[4]IRA!$H$7:$CH$470,72,FALSE)</f>
        <v>4</v>
      </c>
      <c r="BH200" s="46">
        <f>VLOOKUP($H200,[4]IRA!$H$7:$CH$470,73,FALSE)</f>
        <v>7</v>
      </c>
      <c r="BI200" s="46">
        <f>VLOOKUP($H200,[4]IRA!$H$7:$CH$470,74,FALSE)</f>
        <v>0</v>
      </c>
      <c r="BJ200" s="46">
        <f>VLOOKUP($H200,[4]IRA!$H$7:$CH$470,75,FALSE)</f>
        <v>6</v>
      </c>
      <c r="BK200" s="46">
        <f>VLOOKUP($H200,[4]IRA!$H$7:$CH$470,76,FALSE)</f>
        <v>6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>
        <v>127</v>
      </c>
      <c r="BP200" s="14">
        <f t="shared" si="34"/>
        <v>32</v>
      </c>
      <c r="BQ200" s="21">
        <f t="shared" si="35"/>
        <v>0.25196850393700787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5" x14ac:dyDescent="0.2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47">
        <f>VLOOKUP($H201,[1]EDA!$H$6:$BH$469,42,FALSE)</f>
        <v>5</v>
      </c>
      <c r="K201" s="46">
        <f>VLOOKUP($H201,[1]EDA!$H$6:$BH$469,43,FALSE)</f>
        <v>3</v>
      </c>
      <c r="L201" s="46">
        <f>VLOOKUP($H201,[1]EDA!$H$6:$BH$469,44,FALSE)</f>
        <v>5</v>
      </c>
      <c r="M201" s="46">
        <f>VLOOKUP($H201,[1]EDA!$H$6:$BH$469,45,FALSE)</f>
        <v>4</v>
      </c>
      <c r="N201" s="46">
        <f>VLOOKUP($H201,[1]EDA!$H$6:$BH$469,46,FALSE)</f>
        <v>8</v>
      </c>
      <c r="O201" s="46">
        <f>VLOOKUP($H201,[1]EDA!$H$6:$BH$469,47,FALSE)</f>
        <v>6</v>
      </c>
      <c r="P201" s="46">
        <f>VLOOKUP($H201,[1]EDA!$H$6:$BH$469,48,FALSE)</f>
        <v>14</v>
      </c>
      <c r="Q201" s="46">
        <f>VLOOKUP($H201,[1]EDA!$H$6:$BH$469,49,FALSE)</f>
        <v>5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>
        <v>77</v>
      </c>
      <c r="W201" s="14">
        <f t="shared" si="28"/>
        <v>50</v>
      </c>
      <c r="X201" s="21">
        <f t="shared" si="29"/>
        <v>0.64935064935064934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>
        <v>5</v>
      </c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>
        <v>0</v>
      </c>
      <c r="BA201" s="24">
        <f t="shared" si="32"/>
        <v>0</v>
      </c>
      <c r="BB201" s="21">
        <f t="shared" si="33"/>
        <v>0</v>
      </c>
      <c r="BC201" s="46">
        <f>VLOOKUP($H201,[4]IRA!$H$7:$CH$470,68,FALSE)</f>
        <v>3</v>
      </c>
      <c r="BD201" s="46">
        <f>VLOOKUP($H201,[4]IRA!$H$7:$CH$470,69,FALSE)</f>
        <v>4</v>
      </c>
      <c r="BE201" s="46">
        <f>VLOOKUP($H201,[4]IRA!$H$7:$CH$470,70,FALSE)</f>
        <v>3</v>
      </c>
      <c r="BF201" s="46">
        <f>VLOOKUP($H201,[4]IRA!$H$7:$CH$470,71,FALSE)</f>
        <v>1</v>
      </c>
      <c r="BG201" s="46">
        <f>VLOOKUP($H201,[4]IRA!$H$7:$CH$470,72,FALSE)</f>
        <v>3</v>
      </c>
      <c r="BH201" s="46">
        <f>VLOOKUP($H201,[4]IRA!$H$7:$CH$470,73,FALSE)</f>
        <v>0</v>
      </c>
      <c r="BI201" s="46">
        <f>VLOOKUP($H201,[4]IRA!$H$7:$CH$470,74,FALSE)</f>
        <v>9</v>
      </c>
      <c r="BJ201" s="46">
        <f>VLOOKUP($H201,[4]IRA!$H$7:$CH$470,75,FALSE)</f>
        <v>5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>
        <v>201</v>
      </c>
      <c r="BP201" s="14">
        <f t="shared" si="34"/>
        <v>28</v>
      </c>
      <c r="BQ201" s="21">
        <f t="shared" si="35"/>
        <v>0.13930348258706468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5" x14ac:dyDescent="0.2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47">
        <f>VLOOKUP($H202,[1]EDA!$H$6:$BH$469,42,FALSE)</f>
        <v>3</v>
      </c>
      <c r="K202" s="46">
        <f>VLOOKUP($H202,[1]EDA!$H$6:$BH$469,43,FALSE)</f>
        <v>1</v>
      </c>
      <c r="L202" s="46">
        <f>VLOOKUP($H202,[1]EDA!$H$6:$BH$469,44,FALSE)</f>
        <v>1</v>
      </c>
      <c r="M202" s="46">
        <f>VLOOKUP($H202,[1]EDA!$H$6:$BH$469,45,FALSE)</f>
        <v>0</v>
      </c>
      <c r="N202" s="46">
        <f>VLOOKUP($H202,[1]EDA!$H$6:$BH$469,46,FALSE)</f>
        <v>1</v>
      </c>
      <c r="O202" s="46">
        <f>VLOOKUP($H202,[1]EDA!$H$6:$BH$469,47,FALSE)</f>
        <v>1</v>
      </c>
      <c r="P202" s="46">
        <f>VLOOKUP($H202,[1]EDA!$H$6:$BH$469,48,FALSE)</f>
        <v>3</v>
      </c>
      <c r="Q202" s="46">
        <f>VLOOKUP($H202,[1]EDA!$H$6:$BH$469,49,FALSE)</f>
        <v>4</v>
      </c>
      <c r="R202" s="46">
        <f>VLOOKUP($H202,[1]EDA!$H$6:$BH$469,50,FALSE)</f>
        <v>6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>
        <v>14</v>
      </c>
      <c r="W202" s="14">
        <f t="shared" si="28"/>
        <v>20</v>
      </c>
      <c r="X202" s="21">
        <f t="shared" si="29"/>
        <v>1.4285714285714286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>
        <v>0</v>
      </c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>
        <v>0</v>
      </c>
      <c r="BA202" s="24">
        <f t="shared" si="32"/>
        <v>0</v>
      </c>
      <c r="BB202" s="21">
        <f t="shared" si="33"/>
        <v>0</v>
      </c>
      <c r="BC202" s="46">
        <f>VLOOKUP($H202,[4]IRA!$H$7:$CH$470,68,FALSE)</f>
        <v>0</v>
      </c>
      <c r="BD202" s="46">
        <f>VLOOKUP($H202,[4]IRA!$H$7:$CH$470,69,FALSE)</f>
        <v>2</v>
      </c>
      <c r="BE202" s="46">
        <f>VLOOKUP($H202,[4]IRA!$H$7:$CH$470,70,FALSE)</f>
        <v>0</v>
      </c>
      <c r="BF202" s="46">
        <f>VLOOKUP($H202,[4]IRA!$H$7:$CH$470,71,FALSE)</f>
        <v>4</v>
      </c>
      <c r="BG202" s="46">
        <f>VLOOKUP($H202,[4]IRA!$H$7:$CH$470,72,FALSE)</f>
        <v>1</v>
      </c>
      <c r="BH202" s="46">
        <f>VLOOKUP($H202,[4]IRA!$H$7:$CH$470,73,FALSE)</f>
        <v>0</v>
      </c>
      <c r="BI202" s="46">
        <f>VLOOKUP($H202,[4]IRA!$H$7:$CH$470,74,FALSE)</f>
        <v>2</v>
      </c>
      <c r="BJ202" s="46">
        <f>VLOOKUP($H202,[4]IRA!$H$7:$CH$470,75,FALSE)</f>
        <v>3</v>
      </c>
      <c r="BK202" s="46">
        <f>VLOOKUP($H202,[4]IRA!$H$7:$CH$470,76,FALSE)</f>
        <v>6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>
        <v>97</v>
      </c>
      <c r="BP202" s="14">
        <f t="shared" si="34"/>
        <v>18</v>
      </c>
      <c r="BQ202" s="21">
        <f t="shared" si="35"/>
        <v>0.18556701030927836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5" x14ac:dyDescent="0.2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47">
        <f>VLOOKUP($H203,[1]EDA!$H$6:$BH$469,42,FALSE)</f>
        <v>1</v>
      </c>
      <c r="K203" s="46">
        <f>VLOOKUP($H203,[1]EDA!$H$6:$BH$469,43,FALSE)</f>
        <v>4</v>
      </c>
      <c r="L203" s="46">
        <f>VLOOKUP($H203,[1]EDA!$H$6:$BH$469,44,FALSE)</f>
        <v>5</v>
      </c>
      <c r="M203" s="46">
        <f>VLOOKUP($H203,[1]EDA!$H$6:$BH$469,45,FALSE)</f>
        <v>4</v>
      </c>
      <c r="N203" s="46">
        <f>VLOOKUP($H203,[1]EDA!$H$6:$BH$469,46,FALSE)</f>
        <v>10</v>
      </c>
      <c r="O203" s="46">
        <f>VLOOKUP($H203,[1]EDA!$H$6:$BH$469,47,FALSE)</f>
        <v>1</v>
      </c>
      <c r="P203" s="46">
        <f>VLOOKUP($H203,[1]EDA!$H$6:$BH$469,48,FALSE)</f>
        <v>5</v>
      </c>
      <c r="Q203" s="46">
        <f>VLOOKUP($H203,[1]EDA!$H$6:$BH$469,49,FALSE)</f>
        <v>4</v>
      </c>
      <c r="R203" s="46">
        <f>VLOOKUP($H203,[1]EDA!$H$6:$BH$469,50,FALSE)</f>
        <v>5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>
        <v>61</v>
      </c>
      <c r="W203" s="14">
        <f t="shared" si="28"/>
        <v>39</v>
      </c>
      <c r="X203" s="21">
        <f t="shared" si="29"/>
        <v>0.63934426229508201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>
        <v>0</v>
      </c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>
        <v>0</v>
      </c>
      <c r="BA203" s="24">
        <f t="shared" si="32"/>
        <v>0</v>
      </c>
      <c r="BB203" s="21">
        <f t="shared" si="33"/>
        <v>0</v>
      </c>
      <c r="BC203" s="46">
        <f>VLOOKUP($H203,[4]IRA!$H$7:$CH$470,68,FALSE)</f>
        <v>3</v>
      </c>
      <c r="BD203" s="46">
        <f>VLOOKUP($H203,[4]IRA!$H$7:$CH$470,69,FALSE)</f>
        <v>8</v>
      </c>
      <c r="BE203" s="46">
        <f>VLOOKUP($H203,[4]IRA!$H$7:$CH$470,70,FALSE)</f>
        <v>4</v>
      </c>
      <c r="BF203" s="46">
        <f>VLOOKUP($H203,[4]IRA!$H$7:$CH$470,71,FALSE)</f>
        <v>2</v>
      </c>
      <c r="BG203" s="46">
        <f>VLOOKUP($H203,[4]IRA!$H$7:$CH$470,72,FALSE)</f>
        <v>2</v>
      </c>
      <c r="BH203" s="46">
        <f>VLOOKUP($H203,[4]IRA!$H$7:$CH$470,73,FALSE)</f>
        <v>0</v>
      </c>
      <c r="BI203" s="46">
        <f>VLOOKUP($H203,[4]IRA!$H$7:$CH$470,74,FALSE)</f>
        <v>5</v>
      </c>
      <c r="BJ203" s="46">
        <f>VLOOKUP($H203,[4]IRA!$H$7:$CH$470,75,FALSE)</f>
        <v>1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>
        <v>188</v>
      </c>
      <c r="BP203" s="14">
        <f t="shared" si="34"/>
        <v>25</v>
      </c>
      <c r="BQ203" s="21">
        <f t="shared" si="35"/>
        <v>0.13297872340425532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5" x14ac:dyDescent="0.2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47">
        <f>VLOOKUP($H204,[1]EDA!$H$6:$BH$469,42,FALSE)</f>
        <v>1</v>
      </c>
      <c r="K204" s="46">
        <f>VLOOKUP($H204,[1]EDA!$H$6:$BH$469,43,FALSE)</f>
        <v>2</v>
      </c>
      <c r="L204" s="46">
        <f>VLOOKUP($H204,[1]EDA!$H$6:$BH$469,44,FALSE)</f>
        <v>3</v>
      </c>
      <c r="M204" s="46">
        <f>VLOOKUP($H204,[1]EDA!$H$6:$BH$469,45,FALSE)</f>
        <v>1</v>
      </c>
      <c r="N204" s="46">
        <f>VLOOKUP($H204,[1]EDA!$H$6:$BH$469,46,FALSE)</f>
        <v>2</v>
      </c>
      <c r="O204" s="46">
        <f>VLOOKUP($H204,[1]EDA!$H$6:$BH$469,47,FALSE)</f>
        <v>6</v>
      </c>
      <c r="P204" s="46">
        <f>VLOOKUP($H204,[1]EDA!$H$6:$BH$469,48,FALSE)</f>
        <v>0</v>
      </c>
      <c r="Q204" s="46">
        <f>VLOOKUP($H204,[1]EDA!$H$6:$BH$469,49,FALSE)</f>
        <v>2</v>
      </c>
      <c r="R204" s="46">
        <f>VLOOKUP($H204,[1]EDA!$H$6:$BH$469,50,FALSE)</f>
        <v>5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>
        <v>49</v>
      </c>
      <c r="W204" s="14">
        <f t="shared" si="28"/>
        <v>22</v>
      </c>
      <c r="X204" s="21">
        <f t="shared" si="29"/>
        <v>0.44897959183673469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1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>
        <v>0</v>
      </c>
      <c r="AL204" s="49">
        <f t="shared" si="30"/>
        <v>1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>
        <v>0</v>
      </c>
      <c r="BA204" s="24">
        <f t="shared" si="32"/>
        <v>0</v>
      </c>
      <c r="BB204" s="21">
        <f t="shared" si="33"/>
        <v>0</v>
      </c>
      <c r="BC204" s="46">
        <f>VLOOKUP($H204,[4]IRA!$H$7:$CH$470,68,FALSE)</f>
        <v>0</v>
      </c>
      <c r="BD204" s="46">
        <f>VLOOKUP($H204,[4]IRA!$H$7:$CH$470,69,FALSE)</f>
        <v>0</v>
      </c>
      <c r="BE204" s="46">
        <f>VLOOKUP($H204,[4]IRA!$H$7:$CH$470,70,FALSE)</f>
        <v>1</v>
      </c>
      <c r="BF204" s="46">
        <f>VLOOKUP($H204,[4]IRA!$H$7:$CH$470,71,FALSE)</f>
        <v>1</v>
      </c>
      <c r="BG204" s="46">
        <f>VLOOKUP($H204,[4]IRA!$H$7:$CH$470,72,FALSE)</f>
        <v>1</v>
      </c>
      <c r="BH204" s="46">
        <f>VLOOKUP($H204,[4]IRA!$H$7:$CH$470,73,FALSE)</f>
        <v>2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1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>
        <v>121</v>
      </c>
      <c r="BP204" s="14">
        <f t="shared" si="34"/>
        <v>6</v>
      </c>
      <c r="BQ204" s="21">
        <f t="shared" si="35"/>
        <v>4.9586776859504134E-2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5" x14ac:dyDescent="0.2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47">
        <f>VLOOKUP($H205,[1]EDA!$H$6:$BH$469,42,FALSE)</f>
        <v>5</v>
      </c>
      <c r="K205" s="46">
        <f>VLOOKUP($H205,[1]EDA!$H$6:$BH$469,43,FALSE)</f>
        <v>2</v>
      </c>
      <c r="L205" s="46">
        <f>VLOOKUP($H205,[1]EDA!$H$6:$BH$469,44,FALSE)</f>
        <v>6</v>
      </c>
      <c r="M205" s="46">
        <f>VLOOKUP($H205,[1]EDA!$H$6:$BH$469,45,FALSE)</f>
        <v>1</v>
      </c>
      <c r="N205" s="46">
        <f>VLOOKUP($H205,[1]EDA!$H$6:$BH$469,46,FALSE)</f>
        <v>3</v>
      </c>
      <c r="O205" s="46">
        <f>VLOOKUP($H205,[1]EDA!$H$6:$BH$469,47,FALSE)</f>
        <v>4</v>
      </c>
      <c r="P205" s="46">
        <f>VLOOKUP($H205,[1]EDA!$H$6:$BH$469,48,FALSE)</f>
        <v>2</v>
      </c>
      <c r="Q205" s="46">
        <f>VLOOKUP($H205,[1]EDA!$H$6:$BH$469,49,FALSE)</f>
        <v>2</v>
      </c>
      <c r="R205" s="46">
        <f>VLOOKUP($H205,[1]EDA!$H$6:$BH$469,50,FALSE)</f>
        <v>1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>
        <v>67</v>
      </c>
      <c r="W205" s="14">
        <f t="shared" si="28"/>
        <v>26</v>
      </c>
      <c r="X205" s="21">
        <f t="shared" si="29"/>
        <v>0.38805970149253732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>
        <v>67</v>
      </c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0</v>
      </c>
      <c r="AP205" s="46">
        <f>VLOOKUP($H205,[3]IRA!$H$6:$BH$469,44,FALSE)</f>
        <v>0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>
        <v>0</v>
      </c>
      <c r="BA205" s="24">
        <f t="shared" si="32"/>
        <v>0</v>
      </c>
      <c r="BB205" s="21">
        <f t="shared" si="33"/>
        <v>0</v>
      </c>
      <c r="BC205" s="46">
        <f>VLOOKUP($H205,[4]IRA!$H$7:$CH$470,68,FALSE)</f>
        <v>5</v>
      </c>
      <c r="BD205" s="46">
        <f>VLOOKUP($H205,[4]IRA!$H$7:$CH$470,69,FALSE)</f>
        <v>3</v>
      </c>
      <c r="BE205" s="46">
        <f>VLOOKUP($H205,[4]IRA!$H$7:$CH$470,70,FALSE)</f>
        <v>5</v>
      </c>
      <c r="BF205" s="46">
        <f>VLOOKUP($H205,[4]IRA!$H$7:$CH$470,71,FALSE)</f>
        <v>5</v>
      </c>
      <c r="BG205" s="46">
        <f>VLOOKUP($H205,[4]IRA!$H$7:$CH$470,72,FALSE)</f>
        <v>3</v>
      </c>
      <c r="BH205" s="46">
        <f>VLOOKUP($H205,[4]IRA!$H$7:$CH$470,73,FALSE)</f>
        <v>7</v>
      </c>
      <c r="BI205" s="46">
        <f>VLOOKUP($H205,[4]IRA!$H$7:$CH$470,74,FALSE)</f>
        <v>0</v>
      </c>
      <c r="BJ205" s="46">
        <f>VLOOKUP($H205,[4]IRA!$H$7:$CH$470,75,FALSE)</f>
        <v>7</v>
      </c>
      <c r="BK205" s="46">
        <f>VLOOKUP($H205,[4]IRA!$H$7:$CH$470,76,FALSE)</f>
        <v>3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>
        <v>331</v>
      </c>
      <c r="BP205" s="14">
        <f t="shared" si="34"/>
        <v>38</v>
      </c>
      <c r="BQ205" s="21">
        <f t="shared" si="35"/>
        <v>0.11480362537764351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5" x14ac:dyDescent="0.2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47">
        <f>VLOOKUP($H206,[1]EDA!$H$6:$BH$469,42,FALSE)</f>
        <v>1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1</v>
      </c>
      <c r="N206" s="46">
        <f>VLOOKUP($H206,[1]EDA!$H$6:$BH$469,46,FALSE)</f>
        <v>1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1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>
        <v>4</v>
      </c>
      <c r="W206" s="14">
        <f t="shared" si="28"/>
        <v>5</v>
      </c>
      <c r="X206" s="21">
        <f t="shared" si="29"/>
        <v>1.25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>
        <v>0</v>
      </c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>
        <v>0</v>
      </c>
      <c r="BA206" s="24">
        <f t="shared" si="32"/>
        <v>0</v>
      </c>
      <c r="BB206" s="21">
        <f t="shared" si="33"/>
        <v>0</v>
      </c>
      <c r="BC206" s="46">
        <f>VLOOKUP($H206,[4]IRA!$H$7:$CH$470,68,FALSE)</f>
        <v>0</v>
      </c>
      <c r="BD206" s="46">
        <f>VLOOKUP($H206,[4]IRA!$H$7:$CH$470,69,FALSE)</f>
        <v>0</v>
      </c>
      <c r="BE206" s="46">
        <f>VLOOKUP($H206,[4]IRA!$H$7:$CH$470,70,FALSE)</f>
        <v>0</v>
      </c>
      <c r="BF206" s="46">
        <f>VLOOKUP($H206,[4]IRA!$H$7:$CH$470,71,FALSE)</f>
        <v>0</v>
      </c>
      <c r="BG206" s="46">
        <f>VLOOKUP($H206,[4]IRA!$H$7:$CH$470,72,FALSE)</f>
        <v>0</v>
      </c>
      <c r="BH206" s="46">
        <f>VLOOKUP($H206,[4]IRA!$H$7:$CH$470,73,FALSE)</f>
        <v>0</v>
      </c>
      <c r="BI206" s="46">
        <f>VLOOKUP($H206,[4]IRA!$H$7:$CH$470,74,FALSE)</f>
        <v>0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>
        <v>32</v>
      </c>
      <c r="BP206" s="14">
        <f t="shared" si="34"/>
        <v>0</v>
      </c>
      <c r="BQ206" s="21">
        <f t="shared" si="35"/>
        <v>0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5" x14ac:dyDescent="0.2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47">
        <f>VLOOKUP($H207,[1]EDA!$H$6:$BH$469,42,FALSE)</f>
        <v>1</v>
      </c>
      <c r="K207" s="46">
        <f>VLOOKUP($H207,[1]EDA!$H$6:$BH$469,43,FALSE)</f>
        <v>0</v>
      </c>
      <c r="L207" s="46">
        <f>VLOOKUP($H207,[1]EDA!$H$6:$BH$469,44,FALSE)</f>
        <v>0</v>
      </c>
      <c r="M207" s="46">
        <f>VLOOKUP($H207,[1]EDA!$H$6:$BH$469,45,FALSE)</f>
        <v>0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>
        <v>32</v>
      </c>
      <c r="W207" s="14">
        <f t="shared" si="28"/>
        <v>1</v>
      </c>
      <c r="X207" s="21">
        <f t="shared" si="29"/>
        <v>3.125E-2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>
        <v>0</v>
      </c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>
        <v>0</v>
      </c>
      <c r="BA207" s="24">
        <f t="shared" si="32"/>
        <v>0</v>
      </c>
      <c r="BB207" s="21">
        <f t="shared" si="33"/>
        <v>0</v>
      </c>
      <c r="BC207" s="46">
        <f>VLOOKUP($H207,[4]IRA!$H$7:$CH$470,68,FALSE)</f>
        <v>0</v>
      </c>
      <c r="BD207" s="46">
        <f>VLOOKUP($H207,[4]IRA!$H$7:$CH$470,69,FALSE)</f>
        <v>0</v>
      </c>
      <c r="BE207" s="46">
        <f>VLOOKUP($H207,[4]IRA!$H$7:$CH$470,70,FALSE)</f>
        <v>0</v>
      </c>
      <c r="BF207" s="46">
        <f>VLOOKUP($H207,[4]IRA!$H$7:$CH$470,71,FALSE)</f>
        <v>0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>
        <v>97</v>
      </c>
      <c r="BP207" s="14">
        <f t="shared" si="34"/>
        <v>0</v>
      </c>
      <c r="BQ207" s="21">
        <f t="shared" si="35"/>
        <v>0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5" x14ac:dyDescent="0.2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4</v>
      </c>
      <c r="N208" s="46">
        <f>VLOOKUP($H208,[1]EDA!$H$6:$BH$469,46,FALSE)</f>
        <v>3</v>
      </c>
      <c r="O208" s="46">
        <f>VLOOKUP($H208,[1]EDA!$H$6:$BH$469,47,FALSE)</f>
        <v>3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2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>
        <v>20</v>
      </c>
      <c r="W208" s="14">
        <f t="shared" si="28"/>
        <v>12</v>
      </c>
      <c r="X208" s="21">
        <f t="shared" si="29"/>
        <v>0.6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>
        <v>0</v>
      </c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>
        <v>0</v>
      </c>
      <c r="BA208" s="24">
        <f t="shared" si="32"/>
        <v>0</v>
      </c>
      <c r="BB208" s="21">
        <f t="shared" si="33"/>
        <v>0</v>
      </c>
      <c r="BC208" s="46">
        <f>VLOOKUP($H208,[4]IRA!$H$7:$CH$470,68,FALSE)</f>
        <v>0</v>
      </c>
      <c r="BD208" s="46">
        <f>VLOOKUP($H208,[4]IRA!$H$7:$CH$470,69,FALSE)</f>
        <v>0</v>
      </c>
      <c r="BE208" s="46">
        <f>VLOOKUP($H208,[4]IRA!$H$7:$CH$470,70,FALSE)</f>
        <v>1</v>
      </c>
      <c r="BF208" s="46">
        <f>VLOOKUP($H208,[4]IRA!$H$7:$CH$470,71,FALSE)</f>
        <v>2</v>
      </c>
      <c r="BG208" s="46">
        <f>VLOOKUP($H208,[4]IRA!$H$7:$CH$470,72,FALSE)</f>
        <v>3</v>
      </c>
      <c r="BH208" s="46">
        <f>VLOOKUP($H208,[4]IRA!$H$7:$CH$470,73,FALSE)</f>
        <v>2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1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>
        <v>46</v>
      </c>
      <c r="BP208" s="14">
        <f t="shared" si="34"/>
        <v>9</v>
      </c>
      <c r="BQ208" s="21">
        <f t="shared" si="35"/>
        <v>0.19565217391304349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5" x14ac:dyDescent="0.2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47">
        <f>VLOOKUP($H209,[1]EDA!$H$6:$BH$469,42,FALSE)</f>
        <v>1</v>
      </c>
      <c r="K209" s="46">
        <f>VLOOKUP($H209,[1]EDA!$H$6:$BH$469,43,FALSE)</f>
        <v>1</v>
      </c>
      <c r="L209" s="46">
        <f>VLOOKUP($H209,[1]EDA!$H$6:$BH$469,44,FALSE)</f>
        <v>2</v>
      </c>
      <c r="M209" s="46">
        <f>VLOOKUP($H209,[1]EDA!$H$6:$BH$469,45,FALSE)</f>
        <v>1</v>
      </c>
      <c r="N209" s="46">
        <f>VLOOKUP($H209,[1]EDA!$H$6:$BH$469,46,FALSE)</f>
        <v>1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>
        <v>15</v>
      </c>
      <c r="W209" s="14">
        <f t="shared" si="28"/>
        <v>6</v>
      </c>
      <c r="X209" s="21">
        <f t="shared" si="29"/>
        <v>0.4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>
        <v>0</v>
      </c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>
        <v>0</v>
      </c>
      <c r="BA209" s="24">
        <f t="shared" si="32"/>
        <v>0</v>
      </c>
      <c r="BB209" s="21">
        <f t="shared" si="33"/>
        <v>0</v>
      </c>
      <c r="BC209" s="46">
        <f>VLOOKUP($H209,[4]IRA!$H$7:$CH$470,68,FALSE)</f>
        <v>0</v>
      </c>
      <c r="BD209" s="46">
        <f>VLOOKUP($H209,[4]IRA!$H$7:$CH$470,69,FALSE)</f>
        <v>2</v>
      </c>
      <c r="BE209" s="46">
        <f>VLOOKUP($H209,[4]IRA!$H$7:$CH$470,70,FALSE)</f>
        <v>1</v>
      </c>
      <c r="BF209" s="46">
        <f>VLOOKUP($H209,[4]IRA!$H$7:$CH$470,71,FALSE)</f>
        <v>0</v>
      </c>
      <c r="BG209" s="46">
        <f>VLOOKUP($H209,[4]IRA!$H$7:$CH$470,72,FALSE)</f>
        <v>0</v>
      </c>
      <c r="BH209" s="46">
        <f>VLOOKUP($H209,[4]IRA!$H$7:$CH$470,73,FALSE)</f>
        <v>3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3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>
        <v>50</v>
      </c>
      <c r="BP209" s="14">
        <f t="shared" si="34"/>
        <v>9</v>
      </c>
      <c r="BQ209" s="21">
        <f t="shared" si="35"/>
        <v>0.18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5" x14ac:dyDescent="0.2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47">
        <f>VLOOKUP($H210,[1]EDA!$H$6:$BH$469,42,FALSE)</f>
        <v>0</v>
      </c>
      <c r="K210" s="46">
        <f>VLOOKUP($H210,[1]EDA!$H$6:$BH$469,43,FALSE)</f>
        <v>0</v>
      </c>
      <c r="L210" s="46">
        <f>VLOOKUP($H210,[1]EDA!$H$6:$BH$469,44,FALSE)</f>
        <v>0</v>
      </c>
      <c r="M210" s="46">
        <f>VLOOKUP($H210,[1]EDA!$H$6:$BH$469,45,FALSE)</f>
        <v>3</v>
      </c>
      <c r="N210" s="46">
        <f>VLOOKUP($H210,[1]EDA!$H$6:$BH$469,46,FALSE)</f>
        <v>1</v>
      </c>
      <c r="O210" s="46">
        <f>VLOOKUP($H210,[1]EDA!$H$6:$BH$469,47,FALSE)</f>
        <v>1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1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>
        <v>14</v>
      </c>
      <c r="W210" s="14">
        <f t="shared" si="28"/>
        <v>6</v>
      </c>
      <c r="X210" s="21">
        <f t="shared" si="29"/>
        <v>0.42857142857142855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>
        <v>0</v>
      </c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>
        <v>0</v>
      </c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0</v>
      </c>
      <c r="BE210" s="46">
        <f>VLOOKUP($H210,[4]IRA!$H$7:$CH$470,70,FALSE)</f>
        <v>2</v>
      </c>
      <c r="BF210" s="46">
        <f>VLOOKUP($H210,[4]IRA!$H$7:$CH$470,71,FALSE)</f>
        <v>2</v>
      </c>
      <c r="BG210" s="46">
        <f>VLOOKUP($H210,[4]IRA!$H$7:$CH$470,72,FALSE)</f>
        <v>1</v>
      </c>
      <c r="BH210" s="46">
        <f>VLOOKUP($H210,[4]IRA!$H$7:$CH$470,73,FALSE)</f>
        <v>1</v>
      </c>
      <c r="BI210" s="46">
        <f>VLOOKUP($H210,[4]IRA!$H$7:$CH$470,74,FALSE)</f>
        <v>0</v>
      </c>
      <c r="BJ210" s="46">
        <f>VLOOKUP($H210,[4]IRA!$H$7:$CH$470,75,FALSE)</f>
        <v>1</v>
      </c>
      <c r="BK210" s="46">
        <f>VLOOKUP($H210,[4]IRA!$H$7:$CH$470,76,FALSE)</f>
        <v>1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>
        <v>60</v>
      </c>
      <c r="BP210" s="14">
        <f t="shared" si="34"/>
        <v>8</v>
      </c>
      <c r="BQ210" s="21">
        <f t="shared" si="35"/>
        <v>0.13333333333333333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5" x14ac:dyDescent="0.2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47">
        <f>VLOOKUP($H211,[1]EDA!$H$6:$BH$469,42,FALSE)</f>
        <v>8</v>
      </c>
      <c r="K211" s="46">
        <f>VLOOKUP($H211,[1]EDA!$H$6:$BH$469,43,FALSE)</f>
        <v>11</v>
      </c>
      <c r="L211" s="46">
        <f>VLOOKUP($H211,[1]EDA!$H$6:$BH$469,44,FALSE)</f>
        <v>5</v>
      </c>
      <c r="M211" s="46">
        <f>VLOOKUP($H211,[1]EDA!$H$6:$BH$469,45,FALSE)</f>
        <v>0</v>
      </c>
      <c r="N211" s="46">
        <f>VLOOKUP($H211,[1]EDA!$H$6:$BH$469,46,FALSE)</f>
        <v>5</v>
      </c>
      <c r="O211" s="46">
        <f>VLOOKUP($H211,[1]EDA!$H$6:$BH$469,47,FALSE)</f>
        <v>3</v>
      </c>
      <c r="P211" s="46">
        <f>VLOOKUP($H211,[1]EDA!$H$6:$BH$469,48,FALSE)</f>
        <v>2</v>
      </c>
      <c r="Q211" s="46">
        <f>VLOOKUP($H211,[1]EDA!$H$6:$BH$469,49,FALSE)</f>
        <v>5</v>
      </c>
      <c r="R211" s="46">
        <f>VLOOKUP($H211,[1]EDA!$H$6:$BH$469,50,FALSE)</f>
        <v>9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>
        <v>76</v>
      </c>
      <c r="W211" s="14">
        <f t="shared" si="28"/>
        <v>48</v>
      </c>
      <c r="X211" s="21">
        <f t="shared" si="29"/>
        <v>0.63157894736842102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>
        <v>77</v>
      </c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2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>
        <v>0</v>
      </c>
      <c r="BA211" s="24">
        <f t="shared" si="32"/>
        <v>2</v>
      </c>
      <c r="BB211" s="21">
        <f t="shared" si="33"/>
        <v>0</v>
      </c>
      <c r="BC211" s="46">
        <f>VLOOKUP($H211,[4]IRA!$H$7:$CH$470,68,FALSE)</f>
        <v>5</v>
      </c>
      <c r="BD211" s="46">
        <f>VLOOKUP($H211,[4]IRA!$H$7:$CH$470,69,FALSE)</f>
        <v>5</v>
      </c>
      <c r="BE211" s="46">
        <f>VLOOKUP($H211,[4]IRA!$H$7:$CH$470,70,FALSE)</f>
        <v>5</v>
      </c>
      <c r="BF211" s="46">
        <f>VLOOKUP($H211,[4]IRA!$H$7:$CH$470,71,FALSE)</f>
        <v>3</v>
      </c>
      <c r="BG211" s="46">
        <f>VLOOKUP($H211,[4]IRA!$H$7:$CH$470,72,FALSE)</f>
        <v>6</v>
      </c>
      <c r="BH211" s="46">
        <f>VLOOKUP($H211,[4]IRA!$H$7:$CH$470,73,FALSE)</f>
        <v>3</v>
      </c>
      <c r="BI211" s="46">
        <f>VLOOKUP($H211,[4]IRA!$H$7:$CH$470,74,FALSE)</f>
        <v>0</v>
      </c>
      <c r="BJ211" s="46">
        <f>VLOOKUP($H211,[4]IRA!$H$7:$CH$470,75,FALSE)</f>
        <v>2</v>
      </c>
      <c r="BK211" s="46">
        <f>VLOOKUP($H211,[4]IRA!$H$7:$CH$470,76,FALSE)</f>
        <v>1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>
        <v>224</v>
      </c>
      <c r="BP211" s="14">
        <f t="shared" si="34"/>
        <v>30</v>
      </c>
      <c r="BQ211" s="21">
        <f t="shared" si="35"/>
        <v>0.13392857142857142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5" x14ac:dyDescent="0.2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47">
        <f>VLOOKUP($H212,[1]EDA!$H$6:$BH$469,42,FALSE)</f>
        <v>6</v>
      </c>
      <c r="K212" s="46">
        <f>VLOOKUP($H212,[1]EDA!$H$6:$BH$469,43,FALSE)</f>
        <v>2</v>
      </c>
      <c r="L212" s="46">
        <f>VLOOKUP($H212,[1]EDA!$H$6:$BH$469,44,FALSE)</f>
        <v>1</v>
      </c>
      <c r="M212" s="46">
        <f>VLOOKUP($H212,[1]EDA!$H$6:$BH$469,45,FALSE)</f>
        <v>4</v>
      </c>
      <c r="N212" s="46">
        <f>VLOOKUP($H212,[1]EDA!$H$6:$BH$469,46,FALSE)</f>
        <v>3</v>
      </c>
      <c r="O212" s="46">
        <f>VLOOKUP($H212,[1]EDA!$H$6:$BH$469,47,FALSE)</f>
        <v>5</v>
      </c>
      <c r="P212" s="46">
        <f>VLOOKUP($H212,[1]EDA!$H$6:$BH$469,48,FALSE)</f>
        <v>0</v>
      </c>
      <c r="Q212" s="46">
        <f>VLOOKUP($H212,[1]EDA!$H$6:$BH$469,49,FALSE)</f>
        <v>1</v>
      </c>
      <c r="R212" s="46">
        <f>VLOOKUP($H212,[1]EDA!$H$6:$BH$469,50,FALSE)</f>
        <v>2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>
        <v>100</v>
      </c>
      <c r="W212" s="14">
        <f t="shared" si="28"/>
        <v>24</v>
      </c>
      <c r="X212" s="21">
        <f t="shared" si="29"/>
        <v>0.24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>
        <v>100</v>
      </c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0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>
        <v>0</v>
      </c>
      <c r="BA212" s="24">
        <f t="shared" si="32"/>
        <v>0</v>
      </c>
      <c r="BB212" s="21">
        <f t="shared" si="33"/>
        <v>0</v>
      </c>
      <c r="BC212" s="46">
        <f>VLOOKUP($H212,[4]IRA!$H$7:$CH$470,68,FALSE)</f>
        <v>23</v>
      </c>
      <c r="BD212" s="46">
        <f>VLOOKUP($H212,[4]IRA!$H$7:$CH$470,69,FALSE)</f>
        <v>5</v>
      </c>
      <c r="BE212" s="46">
        <f>VLOOKUP($H212,[4]IRA!$H$7:$CH$470,70,FALSE)</f>
        <v>5</v>
      </c>
      <c r="BF212" s="46">
        <f>VLOOKUP($H212,[4]IRA!$H$7:$CH$470,71,FALSE)</f>
        <v>11</v>
      </c>
      <c r="BG212" s="46">
        <f>VLOOKUP($H212,[4]IRA!$H$7:$CH$470,72,FALSE)</f>
        <v>0</v>
      </c>
      <c r="BH212" s="46">
        <f>VLOOKUP($H212,[4]IRA!$H$7:$CH$470,73,FALSE)</f>
        <v>3</v>
      </c>
      <c r="BI212" s="46">
        <f>VLOOKUP($H212,[4]IRA!$H$7:$CH$470,74,FALSE)</f>
        <v>1</v>
      </c>
      <c r="BJ212" s="46">
        <f>VLOOKUP($H212,[4]IRA!$H$7:$CH$470,75,FALSE)</f>
        <v>4</v>
      </c>
      <c r="BK212" s="46">
        <f>VLOOKUP($H212,[4]IRA!$H$7:$CH$470,76,FALSE)</f>
        <v>2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>
        <v>523</v>
      </c>
      <c r="BP212" s="14">
        <f t="shared" si="34"/>
        <v>54</v>
      </c>
      <c r="BQ212" s="21">
        <f t="shared" si="35"/>
        <v>0.10325047801147227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5" x14ac:dyDescent="0.2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47">
        <f>VLOOKUP($H213,[1]EDA!$H$6:$BH$469,42,FALSE)</f>
        <v>5</v>
      </c>
      <c r="K213" s="46">
        <f>VLOOKUP($H213,[1]EDA!$H$6:$BH$469,43,FALSE)</f>
        <v>1</v>
      </c>
      <c r="L213" s="46">
        <f>VLOOKUP($H213,[1]EDA!$H$6:$BH$469,44,FALSE)</f>
        <v>3</v>
      </c>
      <c r="M213" s="46">
        <f>VLOOKUP($H213,[1]EDA!$H$6:$BH$469,45,FALSE)</f>
        <v>8</v>
      </c>
      <c r="N213" s="46">
        <f>VLOOKUP($H213,[1]EDA!$H$6:$BH$469,46,FALSE)</f>
        <v>4</v>
      </c>
      <c r="O213" s="46">
        <f>VLOOKUP($H213,[1]EDA!$H$6:$BH$469,47,FALSE)</f>
        <v>1</v>
      </c>
      <c r="P213" s="46">
        <f>VLOOKUP($H213,[1]EDA!$H$6:$BH$469,48,FALSE)</f>
        <v>5</v>
      </c>
      <c r="Q213" s="46">
        <f>VLOOKUP($H213,[1]EDA!$H$6:$BH$469,49,FALSE)</f>
        <v>1</v>
      </c>
      <c r="R213" s="46">
        <f>VLOOKUP($H213,[1]EDA!$H$6:$BH$469,50,FALSE)</f>
        <v>2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>
        <v>103</v>
      </c>
      <c r="W213" s="14">
        <f t="shared" si="28"/>
        <v>30</v>
      </c>
      <c r="X213" s="21">
        <f t="shared" si="29"/>
        <v>0.29126213592233008</v>
      </c>
      <c r="Y213" s="46">
        <f>VLOOKUP($H213,[2]EDA!$H$6:$AU$469,29,FALSE)</f>
        <v>1</v>
      </c>
      <c r="Z213" s="46">
        <f>VLOOKUP($H213,[2]EDA!$H$6:$AU$469,30,FALSE)</f>
        <v>1</v>
      </c>
      <c r="AA213" s="46">
        <f>VLOOKUP($H213,[2]EDA!$H$6:$AU$469,31,FALSE)</f>
        <v>1</v>
      </c>
      <c r="AB213" s="46">
        <f>VLOOKUP($H213,[2]EDA!$H$6:$AU$469,32,FALSE)</f>
        <v>1</v>
      </c>
      <c r="AC213" s="46">
        <f>VLOOKUP($H213,[2]EDA!$H$6:$AU$469,33,FALSE)</f>
        <v>1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>
        <v>108</v>
      </c>
      <c r="AL213" s="49">
        <f t="shared" si="30"/>
        <v>5</v>
      </c>
      <c r="AM213" s="21">
        <f t="shared" si="31"/>
        <v>4.6296296296296294E-2</v>
      </c>
      <c r="AN213" s="46">
        <f>VLOOKUP($H213,[3]IRA!$H$6:$BH$469,42,FALSE)</f>
        <v>0</v>
      </c>
      <c r="AO213" s="46">
        <f>VLOOKUP($H213,[3]IRA!$H$6:$BH$469,43,FALSE)</f>
        <v>0</v>
      </c>
      <c r="AP213" s="46">
        <f>VLOOKUP($H213,[3]IRA!$H$6:$BH$469,44,FALSE)</f>
        <v>0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2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>
        <v>0</v>
      </c>
      <c r="BA213" s="24">
        <f t="shared" si="32"/>
        <v>2</v>
      </c>
      <c r="BB213" s="21">
        <f t="shared" si="33"/>
        <v>0</v>
      </c>
      <c r="BC213" s="46">
        <f>VLOOKUP($H213,[4]IRA!$H$7:$CH$470,68,FALSE)</f>
        <v>15</v>
      </c>
      <c r="BD213" s="46">
        <f>VLOOKUP($H213,[4]IRA!$H$7:$CH$470,69,FALSE)</f>
        <v>8</v>
      </c>
      <c r="BE213" s="46">
        <f>VLOOKUP($H213,[4]IRA!$H$7:$CH$470,70,FALSE)</f>
        <v>2</v>
      </c>
      <c r="BF213" s="46">
        <f>VLOOKUP($H213,[4]IRA!$H$7:$CH$470,71,FALSE)</f>
        <v>8</v>
      </c>
      <c r="BG213" s="46">
        <f>VLOOKUP($H213,[4]IRA!$H$7:$CH$470,72,FALSE)</f>
        <v>2</v>
      </c>
      <c r="BH213" s="46">
        <f>VLOOKUP($H213,[4]IRA!$H$7:$CH$470,73,FALSE)</f>
        <v>2</v>
      </c>
      <c r="BI213" s="46">
        <f>VLOOKUP($H213,[4]IRA!$H$7:$CH$470,74,FALSE)</f>
        <v>8</v>
      </c>
      <c r="BJ213" s="46">
        <f>VLOOKUP($H213,[4]IRA!$H$7:$CH$470,75,FALSE)</f>
        <v>5</v>
      </c>
      <c r="BK213" s="46">
        <f>VLOOKUP($H213,[4]IRA!$H$7:$CH$470,76,FALSE)</f>
        <v>1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>
        <v>494</v>
      </c>
      <c r="BP213" s="14">
        <f t="shared" si="34"/>
        <v>51</v>
      </c>
      <c r="BQ213" s="21">
        <f t="shared" si="35"/>
        <v>0.10323886639676114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5" x14ac:dyDescent="0.2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1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2</v>
      </c>
      <c r="P214" s="46">
        <f>VLOOKUP($H214,[1]EDA!$H$6:$BH$469,48,FALSE)</f>
        <v>1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>
        <v>30</v>
      </c>
      <c r="W214" s="14">
        <f t="shared" si="28"/>
        <v>6</v>
      </c>
      <c r="X214" s="21">
        <f t="shared" si="29"/>
        <v>0.2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>
        <v>0</v>
      </c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>
        <v>0</v>
      </c>
      <c r="BA214" s="24">
        <f t="shared" si="32"/>
        <v>0</v>
      </c>
      <c r="BB214" s="21">
        <f t="shared" si="33"/>
        <v>0</v>
      </c>
      <c r="BC214" s="46">
        <f>VLOOKUP($H214,[4]IRA!$H$7:$CH$470,68,FALSE)</f>
        <v>4</v>
      </c>
      <c r="BD214" s="46">
        <f>VLOOKUP($H214,[4]IRA!$H$7:$CH$470,69,FALSE)</f>
        <v>0</v>
      </c>
      <c r="BE214" s="46">
        <f>VLOOKUP($H214,[4]IRA!$H$7:$CH$470,70,FALSE)</f>
        <v>4</v>
      </c>
      <c r="BF214" s="46">
        <f>VLOOKUP($H214,[4]IRA!$H$7:$CH$470,71,FALSE)</f>
        <v>7</v>
      </c>
      <c r="BG214" s="46">
        <f>VLOOKUP($H214,[4]IRA!$H$7:$CH$470,72,FALSE)</f>
        <v>2</v>
      </c>
      <c r="BH214" s="46">
        <f>VLOOKUP($H214,[4]IRA!$H$7:$CH$470,73,FALSE)</f>
        <v>2</v>
      </c>
      <c r="BI214" s="46">
        <f>VLOOKUP($H214,[4]IRA!$H$7:$CH$470,74,FALSE)</f>
        <v>3</v>
      </c>
      <c r="BJ214" s="46">
        <f>VLOOKUP($H214,[4]IRA!$H$7:$CH$470,75,FALSE)</f>
        <v>1</v>
      </c>
      <c r="BK214" s="46">
        <f>VLOOKUP($H214,[4]IRA!$H$7:$CH$470,76,FALSE)</f>
        <v>5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>
        <v>69</v>
      </c>
      <c r="BP214" s="14">
        <f t="shared" si="34"/>
        <v>28</v>
      </c>
      <c r="BQ214" s="21">
        <f t="shared" si="35"/>
        <v>0.40579710144927539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5" x14ac:dyDescent="0.2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47">
        <f>VLOOKUP($H215,[1]EDA!$H$6:$BH$469,42,FALSE)</f>
        <v>4</v>
      </c>
      <c r="K215" s="46">
        <f>VLOOKUP($H215,[1]EDA!$H$6:$BH$469,43,FALSE)</f>
        <v>1</v>
      </c>
      <c r="L215" s="46">
        <f>VLOOKUP($H215,[1]EDA!$H$6:$BH$469,44,FALSE)</f>
        <v>1</v>
      </c>
      <c r="M215" s="46">
        <f>VLOOKUP($H215,[1]EDA!$H$6:$BH$469,45,FALSE)</f>
        <v>2</v>
      </c>
      <c r="N215" s="46">
        <f>VLOOKUP($H215,[1]EDA!$H$6:$BH$469,46,FALSE)</f>
        <v>2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>
        <v>21</v>
      </c>
      <c r="W215" s="14">
        <f t="shared" si="28"/>
        <v>10</v>
      </c>
      <c r="X215" s="21">
        <f t="shared" si="29"/>
        <v>0.47619047619047616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>
        <v>21</v>
      </c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0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>
        <v>0</v>
      </c>
      <c r="BA215" s="24">
        <f t="shared" si="32"/>
        <v>0</v>
      </c>
      <c r="BB215" s="21">
        <f t="shared" si="33"/>
        <v>0</v>
      </c>
      <c r="BC215" s="46">
        <f>VLOOKUP($H215,[4]IRA!$H$7:$CH$470,68,FALSE)</f>
        <v>2</v>
      </c>
      <c r="BD215" s="46">
        <f>VLOOKUP($H215,[4]IRA!$H$7:$CH$470,69,FALSE)</f>
        <v>0</v>
      </c>
      <c r="BE215" s="46">
        <f>VLOOKUP($H215,[4]IRA!$H$7:$CH$470,70,FALSE)</f>
        <v>8</v>
      </c>
      <c r="BF215" s="46">
        <f>VLOOKUP($H215,[4]IRA!$H$7:$CH$470,71,FALSE)</f>
        <v>2</v>
      </c>
      <c r="BG215" s="46">
        <f>VLOOKUP($H215,[4]IRA!$H$7:$CH$470,72,FALSE)</f>
        <v>4</v>
      </c>
      <c r="BH215" s="46">
        <f>VLOOKUP($H215,[4]IRA!$H$7:$CH$470,73,FALSE)</f>
        <v>5</v>
      </c>
      <c r="BI215" s="46">
        <f>VLOOKUP($H215,[4]IRA!$H$7:$CH$470,74,FALSE)</f>
        <v>2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>
        <v>104</v>
      </c>
      <c r="BP215" s="14">
        <f t="shared" si="34"/>
        <v>23</v>
      </c>
      <c r="BQ215" s="21">
        <f t="shared" si="35"/>
        <v>0.22115384615384615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5" x14ac:dyDescent="0.2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47">
        <f>VLOOKUP($H216,[1]EDA!$H$6:$BH$469,42,FALSE)</f>
        <v>2</v>
      </c>
      <c r="K216" s="46">
        <f>VLOOKUP($H216,[1]EDA!$H$6:$BH$469,43,FALSE)</f>
        <v>1</v>
      </c>
      <c r="L216" s="46">
        <f>VLOOKUP($H216,[1]EDA!$H$6:$BH$469,44,FALSE)</f>
        <v>2</v>
      </c>
      <c r="M216" s="46">
        <f>VLOOKUP($H216,[1]EDA!$H$6:$BH$469,45,FALSE)</f>
        <v>2</v>
      </c>
      <c r="N216" s="46">
        <f>VLOOKUP($H216,[1]EDA!$H$6:$BH$469,46,FALSE)</f>
        <v>1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>
        <v>3</v>
      </c>
      <c r="W216" s="14">
        <f t="shared" si="28"/>
        <v>8</v>
      </c>
      <c r="X216" s="21">
        <f t="shared" si="29"/>
        <v>2.6666666666666665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>
        <v>0</v>
      </c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>
        <v>0</v>
      </c>
      <c r="BA216" s="24">
        <f t="shared" si="32"/>
        <v>0</v>
      </c>
      <c r="BB216" s="21">
        <f t="shared" si="33"/>
        <v>0</v>
      </c>
      <c r="BC216" s="46">
        <f>VLOOKUP($H216,[4]IRA!$H$7:$CH$470,68,FALSE)</f>
        <v>0</v>
      </c>
      <c r="BD216" s="46">
        <f>VLOOKUP($H216,[4]IRA!$H$7:$CH$470,69,FALSE)</f>
        <v>0</v>
      </c>
      <c r="BE216" s="46">
        <f>VLOOKUP($H216,[4]IRA!$H$7:$CH$470,70,FALSE)</f>
        <v>0</v>
      </c>
      <c r="BF216" s="46">
        <f>VLOOKUP($H216,[4]IRA!$H$7:$CH$470,71,FALSE)</f>
        <v>0</v>
      </c>
      <c r="BG216" s="46">
        <f>VLOOKUP($H216,[4]IRA!$H$7:$CH$470,72,FALSE)</f>
        <v>0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>
        <v>36</v>
      </c>
      <c r="BP216" s="14">
        <f t="shared" si="34"/>
        <v>0</v>
      </c>
      <c r="BQ216" s="21">
        <f t="shared" si="35"/>
        <v>0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5" x14ac:dyDescent="0.2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47">
        <f>VLOOKUP($H217,[1]EDA!$H$6:$BH$469,42,FALSE)</f>
        <v>0</v>
      </c>
      <c r="K217" s="46">
        <f>VLOOKUP($H217,[1]EDA!$H$6:$BH$469,43,FALSE)</f>
        <v>4</v>
      </c>
      <c r="L217" s="46">
        <f>VLOOKUP($H217,[1]EDA!$H$6:$BH$469,44,FALSE)</f>
        <v>9</v>
      </c>
      <c r="M217" s="46">
        <f>VLOOKUP($H217,[1]EDA!$H$6:$BH$469,45,FALSE)</f>
        <v>5</v>
      </c>
      <c r="N217" s="46">
        <f>VLOOKUP($H217,[1]EDA!$H$6:$BH$469,46,FALSE)</f>
        <v>0</v>
      </c>
      <c r="O217" s="46">
        <f>VLOOKUP($H217,[1]EDA!$H$6:$BH$469,47,FALSE)</f>
        <v>1</v>
      </c>
      <c r="P217" s="46">
        <f>VLOOKUP($H217,[1]EDA!$H$6:$BH$469,48,FALSE)</f>
        <v>1</v>
      </c>
      <c r="Q217" s="46">
        <f>VLOOKUP($H217,[1]EDA!$H$6:$BH$469,49,FALSE)</f>
        <v>2</v>
      </c>
      <c r="R217" s="46">
        <f>VLOOKUP($H217,[1]EDA!$H$6:$BH$469,50,FALSE)</f>
        <v>6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>
        <v>29</v>
      </c>
      <c r="W217" s="14">
        <f t="shared" si="28"/>
        <v>28</v>
      </c>
      <c r="X217" s="21">
        <f t="shared" si="29"/>
        <v>0.96551724137931039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>
        <v>0</v>
      </c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>
        <v>0</v>
      </c>
      <c r="BA217" s="24">
        <f t="shared" si="32"/>
        <v>0</v>
      </c>
      <c r="BB217" s="21">
        <f t="shared" si="33"/>
        <v>0</v>
      </c>
      <c r="BC217" s="46">
        <f>VLOOKUP($H217,[4]IRA!$H$7:$CH$470,68,FALSE)</f>
        <v>1</v>
      </c>
      <c r="BD217" s="46">
        <f>VLOOKUP($H217,[4]IRA!$H$7:$CH$470,69,FALSE)</f>
        <v>3</v>
      </c>
      <c r="BE217" s="46">
        <f>VLOOKUP($H217,[4]IRA!$H$7:$CH$470,70,FALSE)</f>
        <v>0</v>
      </c>
      <c r="BF217" s="46">
        <f>VLOOKUP($H217,[4]IRA!$H$7:$CH$470,71,FALSE)</f>
        <v>0</v>
      </c>
      <c r="BG217" s="46">
        <f>VLOOKUP($H217,[4]IRA!$H$7:$CH$470,72,FALSE)</f>
        <v>4</v>
      </c>
      <c r="BH217" s="46">
        <f>VLOOKUP($H217,[4]IRA!$H$7:$CH$470,73,FALSE)</f>
        <v>2</v>
      </c>
      <c r="BI217" s="46">
        <f>VLOOKUP($H217,[4]IRA!$H$7:$CH$470,74,FALSE)</f>
        <v>0</v>
      </c>
      <c r="BJ217" s="46">
        <f>VLOOKUP($H217,[4]IRA!$H$7:$CH$470,75,FALSE)</f>
        <v>1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>
        <v>92</v>
      </c>
      <c r="BP217" s="14">
        <f t="shared" si="34"/>
        <v>11</v>
      </c>
      <c r="BQ217" s="21">
        <f t="shared" si="35"/>
        <v>0.11956521739130435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5" x14ac:dyDescent="0.2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1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1</v>
      </c>
      <c r="Q218" s="46">
        <f>VLOOKUP($H218,[1]EDA!$H$6:$BH$469,49,FALSE)</f>
        <v>1</v>
      </c>
      <c r="R218" s="46">
        <f>VLOOKUP($H218,[1]EDA!$H$6:$BH$469,50,FALSE)</f>
        <v>2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>
        <v>8</v>
      </c>
      <c r="W218" s="14">
        <f t="shared" si="28"/>
        <v>5</v>
      </c>
      <c r="X218" s="21">
        <f t="shared" si="29"/>
        <v>0.625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>
        <v>0</v>
      </c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2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>
        <v>0</v>
      </c>
      <c r="BA218" s="24">
        <f t="shared" si="32"/>
        <v>2</v>
      </c>
      <c r="BB218" s="21">
        <f t="shared" si="33"/>
        <v>0</v>
      </c>
      <c r="BC218" s="46">
        <f>VLOOKUP($H218,[4]IRA!$H$7:$CH$470,68,FALSE)</f>
        <v>0</v>
      </c>
      <c r="BD218" s="46">
        <f>VLOOKUP($H218,[4]IRA!$H$7:$CH$470,69,FALSE)</f>
        <v>0</v>
      </c>
      <c r="BE218" s="46">
        <f>VLOOKUP($H218,[4]IRA!$H$7:$CH$470,70,FALSE)</f>
        <v>1</v>
      </c>
      <c r="BF218" s="46">
        <f>VLOOKUP($H218,[4]IRA!$H$7:$CH$470,71,FALSE)</f>
        <v>0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>
        <v>36</v>
      </c>
      <c r="BP218" s="14">
        <f t="shared" si="34"/>
        <v>1</v>
      </c>
      <c r="BQ218" s="21">
        <f t="shared" si="35"/>
        <v>2.7777777777777776E-2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5" x14ac:dyDescent="0.2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1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>
        <v>7</v>
      </c>
      <c r="W219" s="14">
        <f t="shared" si="28"/>
        <v>1</v>
      </c>
      <c r="X219" s="21">
        <f t="shared" si="29"/>
        <v>0.14285714285714285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>
        <v>0</v>
      </c>
      <c r="AL219" s="49">
        <f t="shared" si="30"/>
        <v>0</v>
      </c>
      <c r="AM219" s="21">
        <f t="shared" si="31"/>
        <v>0</v>
      </c>
      <c r="AN219" s="46">
        <f>VLOOKUP($H219,[3]IRA!$H$6:$BH$469,42,FALSE)</f>
        <v>1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1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>
        <v>0</v>
      </c>
      <c r="BA219" s="24">
        <f t="shared" si="32"/>
        <v>2</v>
      </c>
      <c r="BB219" s="21">
        <f t="shared" si="33"/>
        <v>0</v>
      </c>
      <c r="BC219" s="46">
        <f>VLOOKUP($H219,[4]IRA!$H$7:$CH$470,68,FALSE)</f>
        <v>1</v>
      </c>
      <c r="BD219" s="46">
        <f>VLOOKUP($H219,[4]IRA!$H$7:$CH$470,69,FALSE)</f>
        <v>0</v>
      </c>
      <c r="BE219" s="46">
        <f>VLOOKUP($H219,[4]IRA!$H$7:$CH$470,70,FALSE)</f>
        <v>0</v>
      </c>
      <c r="BF219" s="46">
        <f>VLOOKUP($H219,[4]IRA!$H$7:$CH$470,71,FALSE)</f>
        <v>1</v>
      </c>
      <c r="BG219" s="46">
        <f>VLOOKUP($H219,[4]IRA!$H$7:$CH$470,72,FALSE)</f>
        <v>1</v>
      </c>
      <c r="BH219" s="46">
        <f>VLOOKUP($H219,[4]IRA!$H$7:$CH$470,73,FALSE)</f>
        <v>1</v>
      </c>
      <c r="BI219" s="46">
        <f>VLOOKUP($H219,[4]IRA!$H$7:$CH$470,74,FALSE)</f>
        <v>0</v>
      </c>
      <c r="BJ219" s="46">
        <f>VLOOKUP($H219,[4]IRA!$H$7:$CH$470,75,FALSE)</f>
        <v>1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>
        <v>92</v>
      </c>
      <c r="BP219" s="14">
        <f t="shared" si="34"/>
        <v>5</v>
      </c>
      <c r="BQ219" s="21">
        <f t="shared" si="35"/>
        <v>5.434782608695652E-2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5" x14ac:dyDescent="0.2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47">
        <f>VLOOKUP($H220,[1]EDA!$H$6:$BH$469,42,FALSE)</f>
        <v>0</v>
      </c>
      <c r="K220" s="46">
        <f>VLOOKUP($H220,[1]EDA!$H$6:$BH$469,43,FALSE)</f>
        <v>0</v>
      </c>
      <c r="L220" s="46">
        <f>VLOOKUP($H220,[1]EDA!$H$6:$BH$469,44,FALSE)</f>
        <v>0</v>
      </c>
      <c r="M220" s="46">
        <f>VLOOKUP($H220,[1]EDA!$H$6:$BH$469,45,FALSE)</f>
        <v>0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2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>
        <v>12</v>
      </c>
      <c r="W220" s="14">
        <f t="shared" si="28"/>
        <v>2</v>
      </c>
      <c r="X220" s="21">
        <f t="shared" si="29"/>
        <v>0.16666666666666666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>
        <v>0</v>
      </c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>
        <v>0</v>
      </c>
      <c r="BA220" s="24">
        <f t="shared" si="32"/>
        <v>0</v>
      </c>
      <c r="BB220" s="21">
        <f t="shared" si="33"/>
        <v>0</v>
      </c>
      <c r="BC220" s="46">
        <f>VLOOKUP($H220,[4]IRA!$H$7:$CH$470,68,FALSE)</f>
        <v>0</v>
      </c>
      <c r="BD220" s="46">
        <f>VLOOKUP($H220,[4]IRA!$H$7:$CH$470,69,FALSE)</f>
        <v>1</v>
      </c>
      <c r="BE220" s="46">
        <f>VLOOKUP($H220,[4]IRA!$H$7:$CH$470,70,FALSE)</f>
        <v>1</v>
      </c>
      <c r="BF220" s="46">
        <f>VLOOKUP($H220,[4]IRA!$H$7:$CH$470,71,FALSE)</f>
        <v>0</v>
      </c>
      <c r="BG220" s="46">
        <f>VLOOKUP($H220,[4]IRA!$H$7:$CH$470,72,FALSE)</f>
        <v>1</v>
      </c>
      <c r="BH220" s="46">
        <f>VLOOKUP($H220,[4]IRA!$H$7:$CH$470,73,FALSE)</f>
        <v>1</v>
      </c>
      <c r="BI220" s="46">
        <f>VLOOKUP($H220,[4]IRA!$H$7:$CH$470,74,FALSE)</f>
        <v>0</v>
      </c>
      <c r="BJ220" s="46">
        <f>VLOOKUP($H220,[4]IRA!$H$7:$CH$470,75,FALSE)</f>
        <v>2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>
        <v>53</v>
      </c>
      <c r="BP220" s="14">
        <f t="shared" si="34"/>
        <v>6</v>
      </c>
      <c r="BQ220" s="21">
        <f t="shared" si="35"/>
        <v>0.11320754716981132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5" x14ac:dyDescent="0.2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47">
        <f>VLOOKUP($H221,[1]EDA!$H$6:$BH$469,42,FALSE)</f>
        <v>2</v>
      </c>
      <c r="K221" s="46">
        <f>VLOOKUP($H221,[1]EDA!$H$6:$BH$469,43,FALSE)</f>
        <v>5</v>
      </c>
      <c r="L221" s="46">
        <f>VLOOKUP($H221,[1]EDA!$H$6:$BH$469,44,FALSE)</f>
        <v>0</v>
      </c>
      <c r="M221" s="46">
        <f>VLOOKUP($H221,[1]EDA!$H$6:$BH$469,45,FALSE)</f>
        <v>5</v>
      </c>
      <c r="N221" s="46">
        <f>VLOOKUP($H221,[1]EDA!$H$6:$BH$469,46,FALSE)</f>
        <v>2</v>
      </c>
      <c r="O221" s="46">
        <f>VLOOKUP($H221,[1]EDA!$H$6:$BH$469,47,FALSE)</f>
        <v>7</v>
      </c>
      <c r="P221" s="46">
        <f>VLOOKUP($H221,[1]EDA!$H$6:$BH$469,48,FALSE)</f>
        <v>2</v>
      </c>
      <c r="Q221" s="46">
        <f>VLOOKUP($H221,[1]EDA!$H$6:$BH$469,49,FALSE)</f>
        <v>3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>
        <v>27</v>
      </c>
      <c r="W221" s="14">
        <f t="shared" si="28"/>
        <v>26</v>
      </c>
      <c r="X221" s="21">
        <f t="shared" si="29"/>
        <v>0.96296296296296291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>
        <v>0</v>
      </c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>
        <v>0</v>
      </c>
      <c r="BA221" s="24">
        <f t="shared" si="32"/>
        <v>0</v>
      </c>
      <c r="BB221" s="21">
        <f t="shared" si="33"/>
        <v>0</v>
      </c>
      <c r="BC221" s="46">
        <f>VLOOKUP($H221,[4]IRA!$H$7:$CH$470,68,FALSE)</f>
        <v>5</v>
      </c>
      <c r="BD221" s="46">
        <f>VLOOKUP($H221,[4]IRA!$H$7:$CH$470,69,FALSE)</f>
        <v>2</v>
      </c>
      <c r="BE221" s="46">
        <f>VLOOKUP($H221,[4]IRA!$H$7:$CH$470,70,FALSE)</f>
        <v>0</v>
      </c>
      <c r="BF221" s="46">
        <f>VLOOKUP($H221,[4]IRA!$H$7:$CH$470,71,FALSE)</f>
        <v>5</v>
      </c>
      <c r="BG221" s="46">
        <f>VLOOKUP($H221,[4]IRA!$H$7:$CH$470,72,FALSE)</f>
        <v>6</v>
      </c>
      <c r="BH221" s="46">
        <f>VLOOKUP($H221,[4]IRA!$H$7:$CH$470,73,FALSE)</f>
        <v>13</v>
      </c>
      <c r="BI221" s="46">
        <f>VLOOKUP($H221,[4]IRA!$H$7:$CH$470,74,FALSE)</f>
        <v>6</v>
      </c>
      <c r="BJ221" s="46">
        <f>VLOOKUP($H221,[4]IRA!$H$7:$CH$470,75,FALSE)</f>
        <v>8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>
        <v>86</v>
      </c>
      <c r="BP221" s="14">
        <f t="shared" si="34"/>
        <v>45</v>
      </c>
      <c r="BQ221" s="21">
        <f t="shared" si="35"/>
        <v>0.52325581395348841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5" x14ac:dyDescent="0.2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47">
        <f>VLOOKUP($H222,[1]EDA!$H$6:$BH$469,42,FALSE)</f>
        <v>0</v>
      </c>
      <c r="K222" s="46">
        <f>VLOOKUP($H222,[1]EDA!$H$6:$BH$469,43,FALSE)</f>
        <v>0</v>
      </c>
      <c r="L222" s="46">
        <f>VLOOKUP($H222,[1]EDA!$H$6:$BH$469,44,FALSE)</f>
        <v>0</v>
      </c>
      <c r="M222" s="46">
        <f>VLOOKUP($H222,[1]EDA!$H$6:$BH$469,45,FALSE)</f>
        <v>1</v>
      </c>
      <c r="N222" s="46">
        <f>VLOOKUP($H222,[1]EDA!$H$6:$BH$469,46,FALSE)</f>
        <v>0</v>
      </c>
      <c r="O222" s="46">
        <f>VLOOKUP($H222,[1]EDA!$H$6:$BH$469,47,FALSE)</f>
        <v>2</v>
      </c>
      <c r="P222" s="46">
        <f>VLOOKUP($H222,[1]EDA!$H$6:$BH$469,48,FALSE)</f>
        <v>0</v>
      </c>
      <c r="Q222" s="46">
        <f>VLOOKUP($H222,[1]EDA!$H$6:$BH$469,49,FALSE)</f>
        <v>2</v>
      </c>
      <c r="R222" s="46">
        <f>VLOOKUP($H222,[1]EDA!$H$6:$BH$469,50,FALSE)</f>
        <v>1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>
        <v>10</v>
      </c>
      <c r="W222" s="14">
        <f t="shared" si="28"/>
        <v>6</v>
      </c>
      <c r="X222" s="21">
        <f t="shared" si="29"/>
        <v>0.6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>
        <v>0</v>
      </c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>
        <v>0</v>
      </c>
      <c r="BA222" s="24">
        <f t="shared" si="32"/>
        <v>0</v>
      </c>
      <c r="BB222" s="21">
        <f t="shared" si="33"/>
        <v>0</v>
      </c>
      <c r="BC222" s="46">
        <f>VLOOKUP($H222,[4]IRA!$H$7:$CH$470,68,FALSE)</f>
        <v>0</v>
      </c>
      <c r="BD222" s="46">
        <f>VLOOKUP($H222,[4]IRA!$H$7:$CH$470,69,FALSE)</f>
        <v>0</v>
      </c>
      <c r="BE222" s="46">
        <f>VLOOKUP($H222,[4]IRA!$H$7:$CH$470,70,FALSE)</f>
        <v>0</v>
      </c>
      <c r="BF222" s="46">
        <f>VLOOKUP($H222,[4]IRA!$H$7:$CH$470,71,FALSE)</f>
        <v>0</v>
      </c>
      <c r="BG222" s="46">
        <f>VLOOKUP($H222,[4]IRA!$H$7:$CH$470,72,FALSE)</f>
        <v>0</v>
      </c>
      <c r="BH222" s="46">
        <f>VLOOKUP($H222,[4]IRA!$H$7:$CH$470,73,FALSE)</f>
        <v>0</v>
      </c>
      <c r="BI222" s="46">
        <f>VLOOKUP($H222,[4]IRA!$H$7:$CH$470,74,FALSE)</f>
        <v>0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>
        <v>114</v>
      </c>
      <c r="BP222" s="14">
        <f t="shared" si="34"/>
        <v>0</v>
      </c>
      <c r="BQ222" s="21">
        <f t="shared" si="35"/>
        <v>0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5" x14ac:dyDescent="0.2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47">
        <f>VLOOKUP($H223,[1]EDA!$H$6:$BH$469,42,FALSE)</f>
        <v>5</v>
      </c>
      <c r="K223" s="46">
        <f>VLOOKUP($H223,[1]EDA!$H$6:$BH$469,43,FALSE)</f>
        <v>8</v>
      </c>
      <c r="L223" s="46">
        <f>VLOOKUP($H223,[1]EDA!$H$6:$BH$469,44,FALSE)</f>
        <v>10</v>
      </c>
      <c r="M223" s="46">
        <f>VLOOKUP($H223,[1]EDA!$H$6:$BH$469,45,FALSE)</f>
        <v>2</v>
      </c>
      <c r="N223" s="46">
        <f>VLOOKUP($H223,[1]EDA!$H$6:$BH$469,46,FALSE)</f>
        <v>2</v>
      </c>
      <c r="O223" s="46">
        <f>VLOOKUP($H223,[1]EDA!$H$6:$BH$469,47,FALSE)</f>
        <v>4</v>
      </c>
      <c r="P223" s="46">
        <f>VLOOKUP($H223,[1]EDA!$H$6:$BH$469,48,FALSE)</f>
        <v>10</v>
      </c>
      <c r="Q223" s="46">
        <f>VLOOKUP($H223,[1]EDA!$H$6:$BH$469,49,FALSE)</f>
        <v>2</v>
      </c>
      <c r="R223" s="46">
        <f>VLOOKUP($H223,[1]EDA!$H$6:$BH$469,50,FALSE)</f>
        <v>1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>
        <v>45</v>
      </c>
      <c r="W223" s="14">
        <f t="shared" si="28"/>
        <v>44</v>
      </c>
      <c r="X223" s="21">
        <f t="shared" si="29"/>
        <v>0.97777777777777775</v>
      </c>
      <c r="Y223" s="46">
        <f>VLOOKUP($H223,[2]EDA!$H$6:$AU$469,29,FALSE)</f>
        <v>0</v>
      </c>
      <c r="Z223" s="46">
        <f>VLOOKUP($H223,[2]EDA!$H$6:$AU$469,30,FALSE)</f>
        <v>2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4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>
        <v>45</v>
      </c>
      <c r="AL223" s="49">
        <f t="shared" si="30"/>
        <v>6</v>
      </c>
      <c r="AM223" s="21">
        <f t="shared" si="31"/>
        <v>0.13333333333333333</v>
      </c>
      <c r="AN223" s="46">
        <f>VLOOKUP($H223,[3]IRA!$H$6:$BH$469,42,FALSE)</f>
        <v>0</v>
      </c>
      <c r="AO223" s="46">
        <f>VLOOKUP($H223,[3]IRA!$H$6:$BH$469,43,FALSE)</f>
        <v>1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>
        <v>0</v>
      </c>
      <c r="BA223" s="24">
        <f t="shared" si="32"/>
        <v>2</v>
      </c>
      <c r="BB223" s="21">
        <f t="shared" si="33"/>
        <v>0</v>
      </c>
      <c r="BC223" s="46">
        <f>VLOOKUP($H223,[4]IRA!$H$7:$CH$470,68,FALSE)</f>
        <v>12</v>
      </c>
      <c r="BD223" s="46">
        <f>VLOOKUP($H223,[4]IRA!$H$7:$CH$470,69,FALSE)</f>
        <v>9</v>
      </c>
      <c r="BE223" s="46">
        <f>VLOOKUP($H223,[4]IRA!$H$7:$CH$470,70,FALSE)</f>
        <v>19</v>
      </c>
      <c r="BF223" s="46">
        <f>VLOOKUP($H223,[4]IRA!$H$7:$CH$470,71,FALSE)</f>
        <v>9</v>
      </c>
      <c r="BG223" s="46">
        <f>VLOOKUP($H223,[4]IRA!$H$7:$CH$470,72,FALSE)</f>
        <v>11</v>
      </c>
      <c r="BH223" s="46">
        <f>VLOOKUP($H223,[4]IRA!$H$7:$CH$470,73,FALSE)</f>
        <v>14</v>
      </c>
      <c r="BI223" s="46">
        <f>VLOOKUP($H223,[4]IRA!$H$7:$CH$470,74,FALSE)</f>
        <v>10</v>
      </c>
      <c r="BJ223" s="46">
        <f>VLOOKUP($H223,[4]IRA!$H$7:$CH$470,75,FALSE)</f>
        <v>8</v>
      </c>
      <c r="BK223" s="46">
        <f>VLOOKUP($H223,[4]IRA!$H$7:$CH$470,76,FALSE)</f>
        <v>11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>
        <v>263</v>
      </c>
      <c r="BP223" s="14">
        <f t="shared" si="34"/>
        <v>103</v>
      </c>
      <c r="BQ223" s="21">
        <f t="shared" si="35"/>
        <v>0.39163498098859317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5" x14ac:dyDescent="0.2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47">
        <f>VLOOKUP($H224,[1]EDA!$H$6:$BH$469,42,FALSE)</f>
        <v>3</v>
      </c>
      <c r="K224" s="46">
        <f>VLOOKUP($H224,[1]EDA!$H$6:$BH$469,43,FALSE)</f>
        <v>1</v>
      </c>
      <c r="L224" s="46">
        <f>VLOOKUP($H224,[1]EDA!$H$6:$BH$469,44,FALSE)</f>
        <v>1</v>
      </c>
      <c r="M224" s="46">
        <f>VLOOKUP($H224,[1]EDA!$H$6:$BH$469,45,FALSE)</f>
        <v>0</v>
      </c>
      <c r="N224" s="46">
        <f>VLOOKUP($H224,[1]EDA!$H$6:$BH$469,46,FALSE)</f>
        <v>1</v>
      </c>
      <c r="O224" s="46">
        <f>VLOOKUP($H224,[1]EDA!$H$6:$BH$469,47,FALSE)</f>
        <v>2</v>
      </c>
      <c r="P224" s="46">
        <f>VLOOKUP($H224,[1]EDA!$H$6:$BH$469,48,FALSE)</f>
        <v>2</v>
      </c>
      <c r="Q224" s="46">
        <f>VLOOKUP($H224,[1]EDA!$H$6:$BH$469,49,FALSE)</f>
        <v>1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>
        <v>8</v>
      </c>
      <c r="W224" s="14">
        <f t="shared" si="28"/>
        <v>11</v>
      </c>
      <c r="X224" s="21">
        <f t="shared" si="29"/>
        <v>1.375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>
        <v>0</v>
      </c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>
        <v>0</v>
      </c>
      <c r="BA224" s="24">
        <f t="shared" si="32"/>
        <v>0</v>
      </c>
      <c r="BB224" s="21">
        <f t="shared" si="33"/>
        <v>0</v>
      </c>
      <c r="BC224" s="46">
        <f>VLOOKUP($H224,[4]IRA!$H$7:$CH$470,68,FALSE)</f>
        <v>0</v>
      </c>
      <c r="BD224" s="46">
        <f>VLOOKUP($H224,[4]IRA!$H$7:$CH$470,69,FALSE)</f>
        <v>0</v>
      </c>
      <c r="BE224" s="46">
        <f>VLOOKUP($H224,[4]IRA!$H$7:$CH$470,70,FALSE)</f>
        <v>1</v>
      </c>
      <c r="BF224" s="46">
        <f>VLOOKUP($H224,[4]IRA!$H$7:$CH$470,71,FALSE)</f>
        <v>0</v>
      </c>
      <c r="BG224" s="46">
        <f>VLOOKUP($H224,[4]IRA!$H$7:$CH$470,72,FALSE)</f>
        <v>0</v>
      </c>
      <c r="BH224" s="46">
        <f>VLOOKUP($H224,[4]IRA!$H$7:$CH$470,73,FALSE)</f>
        <v>2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>
        <v>56</v>
      </c>
      <c r="BP224" s="14">
        <f t="shared" si="34"/>
        <v>3</v>
      </c>
      <c r="BQ224" s="21">
        <f t="shared" si="35"/>
        <v>5.3571428571428568E-2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5" x14ac:dyDescent="0.2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47">
        <f>VLOOKUP($H225,[1]EDA!$H$6:$BH$469,42,FALSE)</f>
        <v>11</v>
      </c>
      <c r="K225" s="46">
        <f>VLOOKUP($H225,[1]EDA!$H$6:$BH$469,43,FALSE)</f>
        <v>17</v>
      </c>
      <c r="L225" s="46">
        <f>VLOOKUP($H225,[1]EDA!$H$6:$BH$469,44,FALSE)</f>
        <v>15</v>
      </c>
      <c r="M225" s="46">
        <f>VLOOKUP($H225,[1]EDA!$H$6:$BH$469,45,FALSE)</f>
        <v>6</v>
      </c>
      <c r="N225" s="46">
        <f>VLOOKUP($H225,[1]EDA!$H$6:$BH$469,46,FALSE)</f>
        <v>3</v>
      </c>
      <c r="O225" s="46">
        <f>VLOOKUP($H225,[1]EDA!$H$6:$BH$469,47,FALSE)</f>
        <v>4</v>
      </c>
      <c r="P225" s="46">
        <f>VLOOKUP($H225,[1]EDA!$H$6:$BH$469,48,FALSE)</f>
        <v>0</v>
      </c>
      <c r="Q225" s="46">
        <f>VLOOKUP($H225,[1]EDA!$H$6:$BH$469,49,FALSE)</f>
        <v>8</v>
      </c>
      <c r="R225" s="46">
        <f>VLOOKUP($H225,[1]EDA!$H$6:$BH$469,50,FALSE)</f>
        <v>5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>
        <v>72</v>
      </c>
      <c r="W225" s="14">
        <f t="shared" si="28"/>
        <v>69</v>
      </c>
      <c r="X225" s="21">
        <f t="shared" si="29"/>
        <v>0.95833333333333337</v>
      </c>
      <c r="Y225" s="46">
        <f>VLOOKUP($H225,[2]EDA!$H$6:$AU$469,29,FALSE)</f>
        <v>0</v>
      </c>
      <c r="Z225" s="46">
        <f>VLOOKUP($H225,[2]EDA!$H$6:$AU$469,30,FALSE)</f>
        <v>0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>
        <v>76</v>
      </c>
      <c r="AL225" s="49">
        <f t="shared" si="30"/>
        <v>0</v>
      </c>
      <c r="AM225" s="21">
        <f t="shared" si="31"/>
        <v>0</v>
      </c>
      <c r="AN225" s="46">
        <f>VLOOKUP($H225,[3]IRA!$H$6:$BH$469,42,FALSE)</f>
        <v>4</v>
      </c>
      <c r="AO225" s="46">
        <f>VLOOKUP($H225,[3]IRA!$H$6:$BH$469,43,FALSE)</f>
        <v>1</v>
      </c>
      <c r="AP225" s="46">
        <f>VLOOKUP($H225,[3]IRA!$H$6:$BH$469,44,FALSE)</f>
        <v>0</v>
      </c>
      <c r="AQ225" s="46">
        <f>VLOOKUP($H225,[3]IRA!$H$6:$BH$469,45,FALSE)</f>
        <v>2</v>
      </c>
      <c r="AR225" s="46">
        <f>VLOOKUP($H225,[3]IRA!$H$6:$BH$469,46,FALSE)</f>
        <v>1</v>
      </c>
      <c r="AS225" s="46">
        <f>VLOOKUP($H225,[3]IRA!$H$6:$BH$469,47,FALSE)</f>
        <v>7</v>
      </c>
      <c r="AT225" s="46">
        <f>VLOOKUP($H225,[3]IRA!$H$6:$BH$469,48,FALSE)</f>
        <v>1</v>
      </c>
      <c r="AU225" s="46">
        <f>VLOOKUP($H225,[3]IRA!$H$6:$BH$469,49,FALSE)</f>
        <v>1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>
        <v>0</v>
      </c>
      <c r="BA225" s="24">
        <f t="shared" si="32"/>
        <v>17</v>
      </c>
      <c r="BB225" s="21">
        <f t="shared" si="33"/>
        <v>0</v>
      </c>
      <c r="BC225" s="46">
        <f>VLOOKUP($H225,[4]IRA!$H$7:$CH$470,68,FALSE)</f>
        <v>15</v>
      </c>
      <c r="BD225" s="46">
        <f>VLOOKUP($H225,[4]IRA!$H$7:$CH$470,69,FALSE)</f>
        <v>14</v>
      </c>
      <c r="BE225" s="46">
        <f>VLOOKUP($H225,[4]IRA!$H$7:$CH$470,70,FALSE)</f>
        <v>15</v>
      </c>
      <c r="BF225" s="46">
        <f>VLOOKUP($H225,[4]IRA!$H$7:$CH$470,71,FALSE)</f>
        <v>27</v>
      </c>
      <c r="BG225" s="46">
        <f>VLOOKUP($H225,[4]IRA!$H$7:$CH$470,72,FALSE)</f>
        <v>16</v>
      </c>
      <c r="BH225" s="46">
        <f>VLOOKUP($H225,[4]IRA!$H$7:$CH$470,73,FALSE)</f>
        <v>19</v>
      </c>
      <c r="BI225" s="46">
        <f>VLOOKUP($H225,[4]IRA!$H$7:$CH$470,74,FALSE)</f>
        <v>1</v>
      </c>
      <c r="BJ225" s="46">
        <f>VLOOKUP($H225,[4]IRA!$H$7:$CH$470,75,FALSE)</f>
        <v>9</v>
      </c>
      <c r="BK225" s="46">
        <f>VLOOKUP($H225,[4]IRA!$H$7:$CH$470,76,FALSE)</f>
        <v>3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>
        <v>597</v>
      </c>
      <c r="BP225" s="14">
        <f t="shared" si="34"/>
        <v>119</v>
      </c>
      <c r="BQ225" s="21">
        <f t="shared" si="35"/>
        <v>0.19932998324958123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5" x14ac:dyDescent="0.2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47">
        <f>VLOOKUP($H226,[1]EDA!$H$6:$BH$469,42,FALSE)</f>
        <v>1</v>
      </c>
      <c r="K226" s="46">
        <f>VLOOKUP($H226,[1]EDA!$H$6:$BH$469,43,FALSE)</f>
        <v>3</v>
      </c>
      <c r="L226" s="46">
        <f>VLOOKUP($H226,[1]EDA!$H$6:$BH$469,44,FALSE)</f>
        <v>4</v>
      </c>
      <c r="M226" s="46">
        <f>VLOOKUP($H226,[1]EDA!$H$6:$BH$469,45,FALSE)</f>
        <v>1</v>
      </c>
      <c r="N226" s="46">
        <f>VLOOKUP($H226,[1]EDA!$H$6:$BH$469,46,FALSE)</f>
        <v>3</v>
      </c>
      <c r="O226" s="46">
        <f>VLOOKUP($H226,[1]EDA!$H$6:$BH$469,47,FALSE)</f>
        <v>1</v>
      </c>
      <c r="P226" s="46">
        <f>VLOOKUP($H226,[1]EDA!$H$6:$BH$469,48,FALSE)</f>
        <v>2</v>
      </c>
      <c r="Q226" s="46">
        <f>VLOOKUP($H226,[1]EDA!$H$6:$BH$469,49,FALSE)</f>
        <v>3</v>
      </c>
      <c r="R226" s="46">
        <f>VLOOKUP($H226,[1]EDA!$H$6:$BH$469,50,FALSE)</f>
        <v>1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>
        <v>31</v>
      </c>
      <c r="W226" s="14">
        <f t="shared" si="28"/>
        <v>19</v>
      </c>
      <c r="X226" s="21">
        <f t="shared" si="29"/>
        <v>0.61290322580645162</v>
      </c>
      <c r="Y226" s="46">
        <f>VLOOKUP($H226,[2]EDA!$H$6:$AU$469,29,FALSE)</f>
        <v>1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1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>
        <v>0</v>
      </c>
      <c r="AL226" s="49">
        <f t="shared" si="30"/>
        <v>2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>
        <v>0</v>
      </c>
      <c r="BA226" s="24">
        <f t="shared" si="32"/>
        <v>0</v>
      </c>
      <c r="BB226" s="21">
        <f t="shared" si="33"/>
        <v>0</v>
      </c>
      <c r="BC226" s="46">
        <f>VLOOKUP($H226,[4]IRA!$H$7:$CH$470,68,FALSE)</f>
        <v>0</v>
      </c>
      <c r="BD226" s="46">
        <f>VLOOKUP($H226,[4]IRA!$H$7:$CH$470,69,FALSE)</f>
        <v>0</v>
      </c>
      <c r="BE226" s="46">
        <f>VLOOKUP($H226,[4]IRA!$H$7:$CH$470,70,FALSE)</f>
        <v>1</v>
      </c>
      <c r="BF226" s="46">
        <f>VLOOKUP($H226,[4]IRA!$H$7:$CH$470,71,FALSE)</f>
        <v>0</v>
      </c>
      <c r="BG226" s="46">
        <f>VLOOKUP($H226,[4]IRA!$H$7:$CH$470,72,FALSE)</f>
        <v>1</v>
      </c>
      <c r="BH226" s="46">
        <f>VLOOKUP($H226,[4]IRA!$H$7:$CH$470,73,FALSE)</f>
        <v>1</v>
      </c>
      <c r="BI226" s="46">
        <f>VLOOKUP($H226,[4]IRA!$H$7:$CH$470,74,FALSE)</f>
        <v>1</v>
      </c>
      <c r="BJ226" s="46">
        <f>VLOOKUP($H226,[4]IRA!$H$7:$CH$470,75,FALSE)</f>
        <v>1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>
        <v>145</v>
      </c>
      <c r="BP226" s="14">
        <f t="shared" si="34"/>
        <v>5</v>
      </c>
      <c r="BQ226" s="21">
        <f t="shared" si="35"/>
        <v>3.4482758620689655E-2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5" x14ac:dyDescent="0.2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47">
        <f>VLOOKUP($H227,[1]EDA!$H$6:$BH$469,42,FALSE)</f>
        <v>0</v>
      </c>
      <c r="K227" s="46">
        <f>VLOOKUP($H227,[1]EDA!$H$6:$BH$469,43,FALSE)</f>
        <v>0</v>
      </c>
      <c r="L227" s="46">
        <f>VLOOKUP($H227,[1]EDA!$H$6:$BH$469,44,FALSE)</f>
        <v>1</v>
      </c>
      <c r="M227" s="46">
        <f>VLOOKUP($H227,[1]EDA!$H$6:$BH$469,45,FALSE)</f>
        <v>0</v>
      </c>
      <c r="N227" s="46">
        <f>VLOOKUP($H227,[1]EDA!$H$6:$BH$469,46,FALSE)</f>
        <v>4</v>
      </c>
      <c r="O227" s="46">
        <f>VLOOKUP($H227,[1]EDA!$H$6:$BH$469,47,FALSE)</f>
        <v>0</v>
      </c>
      <c r="P227" s="46">
        <f>VLOOKUP($H227,[1]EDA!$H$6:$BH$469,48,FALSE)</f>
        <v>3</v>
      </c>
      <c r="Q227" s="46">
        <f>VLOOKUP($H227,[1]EDA!$H$6:$BH$469,49,FALSE)</f>
        <v>1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>
        <v>35</v>
      </c>
      <c r="W227" s="14">
        <f t="shared" si="28"/>
        <v>9</v>
      </c>
      <c r="X227" s="21">
        <f t="shared" si="29"/>
        <v>0.25714285714285712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>
        <v>0</v>
      </c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>
        <v>0</v>
      </c>
      <c r="BA227" s="24">
        <f t="shared" si="32"/>
        <v>0</v>
      </c>
      <c r="BB227" s="21">
        <f t="shared" si="33"/>
        <v>0</v>
      </c>
      <c r="BC227" s="46">
        <f>VLOOKUP($H227,[4]IRA!$H$7:$CH$470,68,FALSE)</f>
        <v>1</v>
      </c>
      <c r="BD227" s="46">
        <f>VLOOKUP($H227,[4]IRA!$H$7:$CH$470,69,FALSE)</f>
        <v>0</v>
      </c>
      <c r="BE227" s="46">
        <f>VLOOKUP($H227,[4]IRA!$H$7:$CH$470,70,FALSE)</f>
        <v>1</v>
      </c>
      <c r="BF227" s="46">
        <f>VLOOKUP($H227,[4]IRA!$H$7:$CH$470,71,FALSE)</f>
        <v>1</v>
      </c>
      <c r="BG227" s="46">
        <f>VLOOKUP($H227,[4]IRA!$H$7:$CH$470,72,FALSE)</f>
        <v>3</v>
      </c>
      <c r="BH227" s="46">
        <f>VLOOKUP($H227,[4]IRA!$H$7:$CH$470,73,FALSE)</f>
        <v>3</v>
      </c>
      <c r="BI227" s="46">
        <f>VLOOKUP($H227,[4]IRA!$H$7:$CH$470,74,FALSE)</f>
        <v>3</v>
      </c>
      <c r="BJ227" s="46">
        <f>VLOOKUP($H227,[4]IRA!$H$7:$CH$470,75,FALSE)</f>
        <v>1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>
        <v>151</v>
      </c>
      <c r="BP227" s="14">
        <f t="shared" si="34"/>
        <v>13</v>
      </c>
      <c r="BQ227" s="21">
        <f t="shared" si="35"/>
        <v>8.6092715231788075E-2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5" x14ac:dyDescent="0.2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1</v>
      </c>
      <c r="N228" s="46">
        <f>VLOOKUP($H228,[1]EDA!$H$6:$BH$469,46,FALSE)</f>
        <v>0</v>
      </c>
      <c r="O228" s="46">
        <f>VLOOKUP($H228,[1]EDA!$H$6:$BH$469,47,FALSE)</f>
        <v>1</v>
      </c>
      <c r="P228" s="46">
        <f>VLOOKUP($H228,[1]EDA!$H$6:$BH$469,48,FALSE)</f>
        <v>1</v>
      </c>
      <c r="Q228" s="46">
        <f>VLOOKUP($H228,[1]EDA!$H$6:$BH$469,49,FALSE)</f>
        <v>2</v>
      </c>
      <c r="R228" s="46">
        <f>VLOOKUP($H228,[1]EDA!$H$6:$BH$469,50,FALSE)</f>
        <v>1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>
        <v>21</v>
      </c>
      <c r="W228" s="14">
        <f t="shared" si="28"/>
        <v>7</v>
      </c>
      <c r="X228" s="21">
        <f t="shared" si="29"/>
        <v>0.33333333333333331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>
        <v>0</v>
      </c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>
        <v>0</v>
      </c>
      <c r="BA228" s="24">
        <f t="shared" si="32"/>
        <v>0</v>
      </c>
      <c r="BB228" s="21">
        <f t="shared" si="33"/>
        <v>0</v>
      </c>
      <c r="BC228" s="46">
        <f>VLOOKUP($H228,[4]IRA!$H$7:$CH$470,68,FALSE)</f>
        <v>0</v>
      </c>
      <c r="BD228" s="46">
        <f>VLOOKUP($H228,[4]IRA!$H$7:$CH$470,69,FALSE)</f>
        <v>2</v>
      </c>
      <c r="BE228" s="46">
        <f>VLOOKUP($H228,[4]IRA!$H$7:$CH$470,70,FALSE)</f>
        <v>0</v>
      </c>
      <c r="BF228" s="46">
        <f>VLOOKUP($H228,[4]IRA!$H$7:$CH$470,71,FALSE)</f>
        <v>2</v>
      </c>
      <c r="BG228" s="46">
        <f>VLOOKUP($H228,[4]IRA!$H$7:$CH$470,72,FALSE)</f>
        <v>0</v>
      </c>
      <c r="BH228" s="46">
        <f>VLOOKUP($H228,[4]IRA!$H$7:$CH$470,73,FALSE)</f>
        <v>0</v>
      </c>
      <c r="BI228" s="46">
        <f>VLOOKUP($H228,[4]IRA!$H$7:$CH$470,74,FALSE)</f>
        <v>0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>
        <v>89</v>
      </c>
      <c r="BP228" s="14">
        <f t="shared" si="34"/>
        <v>4</v>
      </c>
      <c r="BQ228" s="21">
        <f t="shared" si="35"/>
        <v>4.49438202247191E-2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5" x14ac:dyDescent="0.2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47">
        <f>VLOOKUP($H229,[1]EDA!$H$6:$BH$469,42,FALSE)</f>
        <v>9</v>
      </c>
      <c r="K229" s="46">
        <f>VLOOKUP($H229,[1]EDA!$H$6:$BH$469,43,FALSE)</f>
        <v>15</v>
      </c>
      <c r="L229" s="46">
        <f>VLOOKUP($H229,[1]EDA!$H$6:$BH$469,44,FALSE)</f>
        <v>2</v>
      </c>
      <c r="M229" s="46">
        <f>VLOOKUP($H229,[1]EDA!$H$6:$BH$469,45,FALSE)</f>
        <v>4</v>
      </c>
      <c r="N229" s="46">
        <f>VLOOKUP($H229,[1]EDA!$H$6:$BH$469,46,FALSE)</f>
        <v>7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6</v>
      </c>
      <c r="R229" s="46">
        <f>VLOOKUP($H229,[1]EDA!$H$6:$BH$469,50,FALSE)</f>
        <v>9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>
        <v>110</v>
      </c>
      <c r="W229" s="14">
        <f t="shared" si="28"/>
        <v>52</v>
      </c>
      <c r="X229" s="21">
        <f t="shared" si="29"/>
        <v>0.47272727272727272</v>
      </c>
      <c r="Y229" s="46">
        <f>VLOOKUP($H229,[2]EDA!$H$6:$AU$469,29,FALSE)</f>
        <v>1</v>
      </c>
      <c r="Z229" s="46">
        <f>VLOOKUP($H229,[2]EDA!$H$6:$AU$469,30,FALSE)</f>
        <v>1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>
        <v>111</v>
      </c>
      <c r="AL229" s="49">
        <f t="shared" si="30"/>
        <v>2</v>
      </c>
      <c r="AM229" s="21">
        <f t="shared" si="31"/>
        <v>1.8018018018018018E-2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>
        <v>0</v>
      </c>
      <c r="BA229" s="24">
        <f t="shared" si="32"/>
        <v>0</v>
      </c>
      <c r="BB229" s="21">
        <f t="shared" si="33"/>
        <v>0</v>
      </c>
      <c r="BC229" s="46">
        <f>VLOOKUP($H229,[4]IRA!$H$7:$CH$470,68,FALSE)</f>
        <v>6</v>
      </c>
      <c r="BD229" s="46">
        <f>VLOOKUP($H229,[4]IRA!$H$7:$CH$470,69,FALSE)</f>
        <v>6</v>
      </c>
      <c r="BE229" s="46">
        <f>VLOOKUP($H229,[4]IRA!$H$7:$CH$470,70,FALSE)</f>
        <v>3</v>
      </c>
      <c r="BF229" s="46">
        <f>VLOOKUP($H229,[4]IRA!$H$7:$CH$470,71,FALSE)</f>
        <v>1</v>
      </c>
      <c r="BG229" s="46">
        <f>VLOOKUP($H229,[4]IRA!$H$7:$CH$470,72,FALSE)</f>
        <v>5</v>
      </c>
      <c r="BH229" s="46">
        <f>VLOOKUP($H229,[4]IRA!$H$7:$CH$470,73,FALSE)</f>
        <v>5</v>
      </c>
      <c r="BI229" s="46">
        <f>VLOOKUP($H229,[4]IRA!$H$7:$CH$470,74,FALSE)</f>
        <v>3</v>
      </c>
      <c r="BJ229" s="46">
        <f>VLOOKUP($H229,[4]IRA!$H$7:$CH$470,75,FALSE)</f>
        <v>8</v>
      </c>
      <c r="BK229" s="46">
        <f>VLOOKUP($H229,[4]IRA!$H$7:$CH$470,76,FALSE)</f>
        <v>3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>
        <v>816</v>
      </c>
      <c r="BP229" s="14">
        <f t="shared" si="34"/>
        <v>40</v>
      </c>
      <c r="BQ229" s="21">
        <f t="shared" si="35"/>
        <v>4.9019607843137254E-2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5" x14ac:dyDescent="0.2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47">
        <f>VLOOKUP($H230,[1]EDA!$H$6:$BH$469,42,FALSE)</f>
        <v>1</v>
      </c>
      <c r="K230" s="46">
        <f>VLOOKUP($H230,[1]EDA!$H$6:$BH$469,43,FALSE)</f>
        <v>1</v>
      </c>
      <c r="L230" s="46">
        <f>VLOOKUP($H230,[1]EDA!$H$6:$BH$469,44,FALSE)</f>
        <v>0</v>
      </c>
      <c r="M230" s="46">
        <f>VLOOKUP($H230,[1]EDA!$H$6:$BH$469,45,FALSE)</f>
        <v>0</v>
      </c>
      <c r="N230" s="46">
        <f>VLOOKUP($H230,[1]EDA!$H$6:$BH$469,46,FALSE)</f>
        <v>0</v>
      </c>
      <c r="O230" s="46">
        <f>VLOOKUP($H230,[1]EDA!$H$6:$BH$469,47,FALSE)</f>
        <v>1</v>
      </c>
      <c r="P230" s="46">
        <f>VLOOKUP($H230,[1]EDA!$H$6:$BH$469,48,FALSE)</f>
        <v>1</v>
      </c>
      <c r="Q230" s="46">
        <f>VLOOKUP($H230,[1]EDA!$H$6:$BH$469,49,FALSE)</f>
        <v>0</v>
      </c>
      <c r="R230" s="46">
        <f>VLOOKUP($H230,[1]EDA!$H$6:$BH$469,50,FALSE)</f>
        <v>2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>
        <v>24</v>
      </c>
      <c r="W230" s="14">
        <f t="shared" si="28"/>
        <v>6</v>
      </c>
      <c r="X230" s="21">
        <f t="shared" si="29"/>
        <v>0.25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>
        <v>0</v>
      </c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>
        <v>0</v>
      </c>
      <c r="BA230" s="24">
        <f t="shared" si="32"/>
        <v>0</v>
      </c>
      <c r="BB230" s="21">
        <f t="shared" si="33"/>
        <v>0</v>
      </c>
      <c r="BC230" s="46">
        <f>VLOOKUP($H230,[4]IRA!$H$7:$CH$470,68,FALSE)</f>
        <v>0</v>
      </c>
      <c r="BD230" s="46">
        <f>VLOOKUP($H230,[4]IRA!$H$7:$CH$470,69,FALSE)</f>
        <v>0</v>
      </c>
      <c r="BE230" s="46">
        <f>VLOOKUP($H230,[4]IRA!$H$7:$CH$470,70,FALSE)</f>
        <v>1</v>
      </c>
      <c r="BF230" s="46">
        <f>VLOOKUP($H230,[4]IRA!$H$7:$CH$470,71,FALSE)</f>
        <v>2</v>
      </c>
      <c r="BG230" s="46">
        <f>VLOOKUP($H230,[4]IRA!$H$7:$CH$470,72,FALSE)</f>
        <v>0</v>
      </c>
      <c r="BH230" s="46">
        <f>VLOOKUP($H230,[4]IRA!$H$7:$CH$470,73,FALSE)</f>
        <v>2</v>
      </c>
      <c r="BI230" s="46">
        <f>VLOOKUP($H230,[4]IRA!$H$7:$CH$470,74,FALSE)</f>
        <v>1</v>
      </c>
      <c r="BJ230" s="46">
        <f>VLOOKUP($H230,[4]IRA!$H$7:$CH$470,75,FALSE)</f>
        <v>1</v>
      </c>
      <c r="BK230" s="46">
        <f>VLOOKUP($H230,[4]IRA!$H$7:$CH$470,76,FALSE)</f>
        <v>3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>
        <v>134</v>
      </c>
      <c r="BP230" s="14">
        <f t="shared" si="34"/>
        <v>10</v>
      </c>
      <c r="BQ230" s="21">
        <f t="shared" si="35"/>
        <v>7.4626865671641784E-2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5" x14ac:dyDescent="0.2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47">
        <f>VLOOKUP($H231,[1]EDA!$H$6:$BH$469,42,FALSE)</f>
        <v>1</v>
      </c>
      <c r="K231" s="46">
        <f>VLOOKUP($H231,[1]EDA!$H$6:$BH$469,43,FALSE)</f>
        <v>4</v>
      </c>
      <c r="L231" s="46">
        <f>VLOOKUP($H231,[1]EDA!$H$6:$BH$469,44,FALSE)</f>
        <v>1</v>
      </c>
      <c r="M231" s="46">
        <f>VLOOKUP($H231,[1]EDA!$H$6:$BH$469,45,FALSE)</f>
        <v>4</v>
      </c>
      <c r="N231" s="46">
        <f>VLOOKUP($H231,[1]EDA!$H$6:$BH$469,46,FALSE)</f>
        <v>0</v>
      </c>
      <c r="O231" s="46">
        <f>VLOOKUP($H231,[1]EDA!$H$6:$BH$469,47,FALSE)</f>
        <v>2</v>
      </c>
      <c r="P231" s="46">
        <f>VLOOKUP($H231,[1]EDA!$H$6:$BH$469,48,FALSE)</f>
        <v>3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>
        <v>32</v>
      </c>
      <c r="W231" s="14">
        <f t="shared" si="28"/>
        <v>15</v>
      </c>
      <c r="X231" s="21">
        <f t="shared" si="29"/>
        <v>0.46875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>
        <v>0</v>
      </c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>
        <v>0</v>
      </c>
      <c r="BA231" s="24">
        <f t="shared" si="32"/>
        <v>0</v>
      </c>
      <c r="BB231" s="21">
        <f t="shared" si="33"/>
        <v>0</v>
      </c>
      <c r="BC231" s="46">
        <f>VLOOKUP($H231,[4]IRA!$H$7:$CH$470,68,FALSE)</f>
        <v>0</v>
      </c>
      <c r="BD231" s="46">
        <f>VLOOKUP($H231,[4]IRA!$H$7:$CH$470,69,FALSE)</f>
        <v>0</v>
      </c>
      <c r="BE231" s="46">
        <f>VLOOKUP($H231,[4]IRA!$H$7:$CH$470,70,FALSE)</f>
        <v>1</v>
      </c>
      <c r="BF231" s="46">
        <f>VLOOKUP($H231,[4]IRA!$H$7:$CH$470,71,FALSE)</f>
        <v>0</v>
      </c>
      <c r="BG231" s="46">
        <f>VLOOKUP($H231,[4]IRA!$H$7:$CH$470,72,FALSE)</f>
        <v>0</v>
      </c>
      <c r="BH231" s="46">
        <f>VLOOKUP($H231,[4]IRA!$H$7:$CH$470,73,FALSE)</f>
        <v>0</v>
      </c>
      <c r="BI231" s="46">
        <f>VLOOKUP($H231,[4]IRA!$H$7:$CH$470,74,FALSE)</f>
        <v>1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>
        <v>195</v>
      </c>
      <c r="BP231" s="14">
        <f t="shared" si="34"/>
        <v>2</v>
      </c>
      <c r="BQ231" s="21">
        <f t="shared" si="35"/>
        <v>1.0256410256410256E-2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5" x14ac:dyDescent="0.2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47">
        <f>VLOOKUP($H232,[1]EDA!$H$6:$BH$469,42,FALSE)</f>
        <v>2</v>
      </c>
      <c r="K232" s="46">
        <f>VLOOKUP($H232,[1]EDA!$H$6:$BH$469,43,FALSE)</f>
        <v>2</v>
      </c>
      <c r="L232" s="46">
        <f>VLOOKUP($H232,[1]EDA!$H$6:$BH$469,44,FALSE)</f>
        <v>2</v>
      </c>
      <c r="M232" s="46">
        <f>VLOOKUP($H232,[1]EDA!$H$6:$BH$469,45,FALSE)</f>
        <v>2</v>
      </c>
      <c r="N232" s="46">
        <f>VLOOKUP($H232,[1]EDA!$H$6:$BH$469,46,FALSE)</f>
        <v>1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>
        <v>24</v>
      </c>
      <c r="W232" s="14">
        <f t="shared" si="28"/>
        <v>9</v>
      </c>
      <c r="X232" s="21">
        <f t="shared" si="29"/>
        <v>0.375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>
        <v>0</v>
      </c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>
        <v>0</v>
      </c>
      <c r="BA232" s="24">
        <f t="shared" si="32"/>
        <v>0</v>
      </c>
      <c r="BB232" s="21">
        <f t="shared" si="33"/>
        <v>0</v>
      </c>
      <c r="BC232" s="46">
        <f>VLOOKUP($H232,[4]IRA!$H$7:$CH$470,68,FALSE)</f>
        <v>2</v>
      </c>
      <c r="BD232" s="46">
        <f>VLOOKUP($H232,[4]IRA!$H$7:$CH$470,69,FALSE)</f>
        <v>0</v>
      </c>
      <c r="BE232" s="46">
        <f>VLOOKUP($H232,[4]IRA!$H$7:$CH$470,70,FALSE)</f>
        <v>0</v>
      </c>
      <c r="BF232" s="46">
        <f>VLOOKUP($H232,[4]IRA!$H$7:$CH$470,71,FALSE)</f>
        <v>3</v>
      </c>
      <c r="BG232" s="46">
        <f>VLOOKUP($H232,[4]IRA!$H$7:$CH$470,72,FALSE)</f>
        <v>1</v>
      </c>
      <c r="BH232" s="46">
        <f>VLOOKUP($H232,[4]IRA!$H$7:$CH$470,73,FALSE)</f>
        <v>1</v>
      </c>
      <c r="BI232" s="46">
        <f>VLOOKUP($H232,[4]IRA!$H$7:$CH$470,74,FALSE)</f>
        <v>1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>
        <v>115</v>
      </c>
      <c r="BP232" s="14">
        <f t="shared" si="34"/>
        <v>8</v>
      </c>
      <c r="BQ232" s="21">
        <f t="shared" si="35"/>
        <v>6.9565217391304349E-2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5" x14ac:dyDescent="0.2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47">
        <f>VLOOKUP($H233,[1]EDA!$H$6:$BH$469,42,FALSE)</f>
        <v>6</v>
      </c>
      <c r="K233" s="46">
        <f>VLOOKUP($H233,[1]EDA!$H$6:$BH$469,43,FALSE)</f>
        <v>4</v>
      </c>
      <c r="L233" s="46">
        <f>VLOOKUP($H233,[1]EDA!$H$6:$BH$469,44,FALSE)</f>
        <v>6</v>
      </c>
      <c r="M233" s="46">
        <f>VLOOKUP($H233,[1]EDA!$H$6:$BH$469,45,FALSE)</f>
        <v>3</v>
      </c>
      <c r="N233" s="46">
        <f>VLOOKUP($H233,[1]EDA!$H$6:$BH$469,46,FALSE)</f>
        <v>4</v>
      </c>
      <c r="O233" s="46">
        <f>VLOOKUP($H233,[1]EDA!$H$6:$BH$469,47,FALSE)</f>
        <v>2</v>
      </c>
      <c r="P233" s="46">
        <f>VLOOKUP($H233,[1]EDA!$H$6:$BH$469,48,FALSE)</f>
        <v>3</v>
      </c>
      <c r="Q233" s="46">
        <f>VLOOKUP($H233,[1]EDA!$H$6:$BH$469,49,FALSE)</f>
        <v>7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>
        <v>76</v>
      </c>
      <c r="W233" s="14">
        <f t="shared" si="28"/>
        <v>35</v>
      </c>
      <c r="X233" s="21">
        <f t="shared" si="29"/>
        <v>0.46052631578947367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>
        <v>99</v>
      </c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0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>
        <v>0</v>
      </c>
      <c r="BA233" s="24">
        <f t="shared" si="32"/>
        <v>0</v>
      </c>
      <c r="BB233" s="21">
        <f t="shared" si="33"/>
        <v>0</v>
      </c>
      <c r="BC233" s="46">
        <f>VLOOKUP($H233,[4]IRA!$H$7:$CH$470,68,FALSE)</f>
        <v>12</v>
      </c>
      <c r="BD233" s="46">
        <f>VLOOKUP($H233,[4]IRA!$H$7:$CH$470,69,FALSE)</f>
        <v>0</v>
      </c>
      <c r="BE233" s="46">
        <f>VLOOKUP($H233,[4]IRA!$H$7:$CH$470,70,FALSE)</f>
        <v>2</v>
      </c>
      <c r="BF233" s="46">
        <f>VLOOKUP($H233,[4]IRA!$H$7:$CH$470,71,FALSE)</f>
        <v>4</v>
      </c>
      <c r="BG233" s="46">
        <f>VLOOKUP($H233,[4]IRA!$H$7:$CH$470,72,FALSE)</f>
        <v>0</v>
      </c>
      <c r="BH233" s="46">
        <f>VLOOKUP($H233,[4]IRA!$H$7:$CH$470,73,FALSE)</f>
        <v>3</v>
      </c>
      <c r="BI233" s="46">
        <f>VLOOKUP($H233,[4]IRA!$H$7:$CH$470,74,FALSE)</f>
        <v>5</v>
      </c>
      <c r="BJ233" s="46">
        <f>VLOOKUP($H233,[4]IRA!$H$7:$CH$470,75,FALSE)</f>
        <v>7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>
        <v>197</v>
      </c>
      <c r="BP233" s="14">
        <f t="shared" si="34"/>
        <v>33</v>
      </c>
      <c r="BQ233" s="21">
        <f t="shared" si="35"/>
        <v>0.16751269035532995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5" x14ac:dyDescent="0.2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47">
        <f>VLOOKUP($H234,[1]EDA!$H$6:$BH$469,42,FALSE)</f>
        <v>1</v>
      </c>
      <c r="K234" s="46">
        <f>VLOOKUP($H234,[1]EDA!$H$6:$BH$469,43,FALSE)</f>
        <v>0</v>
      </c>
      <c r="L234" s="46">
        <f>VLOOKUP($H234,[1]EDA!$H$6:$BH$469,44,FALSE)</f>
        <v>1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>
        <v>3</v>
      </c>
      <c r="W234" s="14">
        <f t="shared" si="28"/>
        <v>2</v>
      </c>
      <c r="X234" s="21">
        <f t="shared" si="29"/>
        <v>0.66666666666666663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>
        <v>0</v>
      </c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>
        <v>0</v>
      </c>
      <c r="BA234" s="24">
        <f t="shared" si="32"/>
        <v>0</v>
      </c>
      <c r="BB234" s="21">
        <f t="shared" si="33"/>
        <v>0</v>
      </c>
      <c r="BC234" s="46">
        <f>VLOOKUP($H234,[4]IRA!$H$7:$CH$470,68,FALSE)</f>
        <v>0</v>
      </c>
      <c r="BD234" s="46">
        <f>VLOOKUP($H234,[4]IRA!$H$7:$CH$470,69,FALSE)</f>
        <v>2</v>
      </c>
      <c r="BE234" s="46">
        <f>VLOOKUP($H234,[4]IRA!$H$7:$CH$470,70,FALSE)</f>
        <v>0</v>
      </c>
      <c r="BF234" s="46">
        <f>VLOOKUP($H234,[4]IRA!$H$7:$CH$470,71,FALSE)</f>
        <v>0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>
        <v>23</v>
      </c>
      <c r="BP234" s="14">
        <f t="shared" si="34"/>
        <v>2</v>
      </c>
      <c r="BQ234" s="21">
        <f t="shared" si="35"/>
        <v>8.6956521739130432E-2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5" x14ac:dyDescent="0.2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47">
        <f>VLOOKUP($H235,[1]EDA!$H$6:$BH$469,42,FALSE)</f>
        <v>21</v>
      </c>
      <c r="K235" s="46">
        <f>VLOOKUP($H235,[1]EDA!$H$6:$BH$469,43,FALSE)</f>
        <v>13</v>
      </c>
      <c r="L235" s="46">
        <f>VLOOKUP($H235,[1]EDA!$H$6:$BH$469,44,FALSE)</f>
        <v>8</v>
      </c>
      <c r="M235" s="46">
        <f>VLOOKUP($H235,[1]EDA!$H$6:$BH$469,45,FALSE)</f>
        <v>12</v>
      </c>
      <c r="N235" s="46">
        <f>VLOOKUP($H235,[1]EDA!$H$6:$BH$469,46,FALSE)</f>
        <v>23</v>
      </c>
      <c r="O235" s="46">
        <f>VLOOKUP($H235,[1]EDA!$H$6:$BH$469,47,FALSE)</f>
        <v>37</v>
      </c>
      <c r="P235" s="46">
        <f>VLOOKUP($H235,[1]EDA!$H$6:$BH$469,48,FALSE)</f>
        <v>32</v>
      </c>
      <c r="Q235" s="46">
        <f>VLOOKUP($H235,[1]EDA!$H$6:$BH$469,49,FALSE)</f>
        <v>12</v>
      </c>
      <c r="R235" s="46">
        <f>VLOOKUP($H235,[1]EDA!$H$6:$BH$469,50,FALSE)</f>
        <v>8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>
        <v>229</v>
      </c>
      <c r="W235" s="14">
        <f t="shared" si="28"/>
        <v>166</v>
      </c>
      <c r="X235" s="21">
        <f t="shared" si="29"/>
        <v>0.72489082969432317</v>
      </c>
      <c r="Y235" s="46">
        <f>VLOOKUP($H235,[2]EDA!$H$6:$AU$469,29,FALSE)</f>
        <v>3</v>
      </c>
      <c r="Z235" s="46">
        <f>VLOOKUP($H235,[2]EDA!$H$6:$AU$469,30,FALSE)</f>
        <v>0</v>
      </c>
      <c r="AA235" s="46">
        <f>VLOOKUP($H235,[2]EDA!$H$6:$AU$469,31,FALSE)</f>
        <v>1</v>
      </c>
      <c r="AB235" s="46">
        <f>VLOOKUP($H235,[2]EDA!$H$6:$AU$469,32,FALSE)</f>
        <v>1</v>
      </c>
      <c r="AC235" s="46">
        <f>VLOOKUP($H235,[2]EDA!$H$6:$AU$469,33,FALSE)</f>
        <v>1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1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>
        <v>6</v>
      </c>
      <c r="AL235" s="49">
        <f t="shared" si="30"/>
        <v>7</v>
      </c>
      <c r="AM235" s="21">
        <f t="shared" si="31"/>
        <v>1.1666666666666667</v>
      </c>
      <c r="AN235" s="46">
        <f>VLOOKUP($H235,[3]IRA!$H$6:$BH$469,42,FALSE)</f>
        <v>1</v>
      </c>
      <c r="AO235" s="46">
        <f>VLOOKUP($H235,[3]IRA!$H$6:$BH$469,43,FALSE)</f>
        <v>1</v>
      </c>
      <c r="AP235" s="46">
        <f>VLOOKUP($H235,[3]IRA!$H$6:$BH$469,44,FALSE)</f>
        <v>7</v>
      </c>
      <c r="AQ235" s="46">
        <f>VLOOKUP($H235,[3]IRA!$H$6:$BH$469,45,FALSE)</f>
        <v>7</v>
      </c>
      <c r="AR235" s="46">
        <f>VLOOKUP($H235,[3]IRA!$H$6:$BH$469,46,FALSE)</f>
        <v>10</v>
      </c>
      <c r="AS235" s="46">
        <f>VLOOKUP($H235,[3]IRA!$H$6:$BH$469,47,FALSE)</f>
        <v>22</v>
      </c>
      <c r="AT235" s="46">
        <f>VLOOKUP($H235,[3]IRA!$H$6:$BH$469,48,FALSE)</f>
        <v>10</v>
      </c>
      <c r="AU235" s="46">
        <f>VLOOKUP($H235,[3]IRA!$H$6:$BH$469,49,FALSE)</f>
        <v>10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>
        <v>0</v>
      </c>
      <c r="BA235" s="24">
        <f t="shared" si="32"/>
        <v>68</v>
      </c>
      <c r="BB235" s="21">
        <f t="shared" si="33"/>
        <v>0</v>
      </c>
      <c r="BC235" s="46">
        <f>VLOOKUP($H235,[4]IRA!$H$7:$CH$470,68,FALSE)</f>
        <v>29</v>
      </c>
      <c r="BD235" s="46">
        <f>VLOOKUP($H235,[4]IRA!$H$7:$CH$470,69,FALSE)</f>
        <v>12</v>
      </c>
      <c r="BE235" s="46">
        <f>VLOOKUP($H235,[4]IRA!$H$7:$CH$470,70,FALSE)</f>
        <v>32</v>
      </c>
      <c r="BF235" s="46">
        <f>VLOOKUP($H235,[4]IRA!$H$7:$CH$470,71,FALSE)</f>
        <v>52</v>
      </c>
      <c r="BG235" s="46">
        <f>VLOOKUP($H235,[4]IRA!$H$7:$CH$470,72,FALSE)</f>
        <v>92</v>
      </c>
      <c r="BH235" s="46">
        <f>VLOOKUP($H235,[4]IRA!$H$7:$CH$470,73,FALSE)</f>
        <v>95</v>
      </c>
      <c r="BI235" s="46">
        <f>VLOOKUP($H235,[4]IRA!$H$7:$CH$470,74,FALSE)</f>
        <v>84</v>
      </c>
      <c r="BJ235" s="46">
        <f>VLOOKUP($H235,[4]IRA!$H$7:$CH$470,75,FALSE)</f>
        <v>17</v>
      </c>
      <c r="BK235" s="46">
        <f>VLOOKUP($H235,[4]IRA!$H$7:$CH$470,76,FALSE)</f>
        <v>4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>
        <v>730</v>
      </c>
      <c r="BP235" s="14">
        <f t="shared" si="34"/>
        <v>417</v>
      </c>
      <c r="BQ235" s="21">
        <f t="shared" si="35"/>
        <v>0.57123287671232881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5" x14ac:dyDescent="0.2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47">
        <f>VLOOKUP($H236,[1]EDA!$H$6:$BH$469,42,FALSE)</f>
        <v>11</v>
      </c>
      <c r="K236" s="46">
        <f>VLOOKUP($H236,[1]EDA!$H$6:$BH$469,43,FALSE)</f>
        <v>6</v>
      </c>
      <c r="L236" s="46">
        <f>VLOOKUP($H236,[1]EDA!$H$6:$BH$469,44,FALSE)</f>
        <v>0</v>
      </c>
      <c r="M236" s="46">
        <f>VLOOKUP($H236,[1]EDA!$H$6:$BH$469,45,FALSE)</f>
        <v>1</v>
      </c>
      <c r="N236" s="46">
        <f>VLOOKUP($H236,[1]EDA!$H$6:$BH$469,46,FALSE)</f>
        <v>9</v>
      </c>
      <c r="O236" s="46">
        <f>VLOOKUP($H236,[1]EDA!$H$6:$BH$469,47,FALSE)</f>
        <v>6</v>
      </c>
      <c r="P236" s="46">
        <f>VLOOKUP($H236,[1]EDA!$H$6:$BH$469,48,FALSE)</f>
        <v>13</v>
      </c>
      <c r="Q236" s="46">
        <f>VLOOKUP($H236,[1]EDA!$H$6:$BH$469,49,FALSE)</f>
        <v>7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>
        <v>67</v>
      </c>
      <c r="W236" s="14">
        <f t="shared" si="28"/>
        <v>53</v>
      </c>
      <c r="X236" s="21">
        <f t="shared" si="29"/>
        <v>0.79104477611940294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>
        <v>10</v>
      </c>
      <c r="AL236" s="49">
        <f t="shared" si="30"/>
        <v>0</v>
      </c>
      <c r="AM236" s="21">
        <f t="shared" si="31"/>
        <v>0</v>
      </c>
      <c r="AN236" s="46">
        <f>VLOOKUP($H236,[3]IRA!$H$6:$BH$469,42,FALSE)</f>
        <v>0</v>
      </c>
      <c r="AO236" s="46">
        <f>VLOOKUP($H236,[3]IRA!$H$6:$BH$469,43,FALSE)</f>
        <v>0</v>
      </c>
      <c r="AP236" s="46">
        <f>VLOOKUP($H236,[3]IRA!$H$6:$BH$469,44,FALSE)</f>
        <v>1</v>
      </c>
      <c r="AQ236" s="46">
        <f>VLOOKUP($H236,[3]IRA!$H$6:$BH$469,45,FALSE)</f>
        <v>0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5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>
        <v>0</v>
      </c>
      <c r="BA236" s="24">
        <f t="shared" si="32"/>
        <v>6</v>
      </c>
      <c r="BB236" s="21">
        <f t="shared" si="33"/>
        <v>0</v>
      </c>
      <c r="BC236" s="46">
        <f>VLOOKUP($H236,[4]IRA!$H$7:$CH$470,68,FALSE)</f>
        <v>4</v>
      </c>
      <c r="BD236" s="46">
        <f>VLOOKUP($H236,[4]IRA!$H$7:$CH$470,69,FALSE)</f>
        <v>2</v>
      </c>
      <c r="BE236" s="46">
        <f>VLOOKUP($H236,[4]IRA!$H$7:$CH$470,70,FALSE)</f>
        <v>0</v>
      </c>
      <c r="BF236" s="46">
        <f>VLOOKUP($H236,[4]IRA!$H$7:$CH$470,71,FALSE)</f>
        <v>0</v>
      </c>
      <c r="BG236" s="46">
        <f>VLOOKUP($H236,[4]IRA!$H$7:$CH$470,72,FALSE)</f>
        <v>4</v>
      </c>
      <c r="BH236" s="46">
        <f>VLOOKUP($H236,[4]IRA!$H$7:$CH$470,73,FALSE)</f>
        <v>7</v>
      </c>
      <c r="BI236" s="46">
        <f>VLOOKUP($H236,[4]IRA!$H$7:$CH$470,74,FALSE)</f>
        <v>7</v>
      </c>
      <c r="BJ236" s="46">
        <f>VLOOKUP($H236,[4]IRA!$H$7:$CH$470,75,FALSE)</f>
        <v>2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>
        <v>149</v>
      </c>
      <c r="BP236" s="14">
        <f t="shared" si="34"/>
        <v>26</v>
      </c>
      <c r="BQ236" s="21">
        <f t="shared" si="35"/>
        <v>0.17449664429530201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5" x14ac:dyDescent="0.2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47">
        <f>VLOOKUP($H237,[1]EDA!$H$6:$BH$469,42,FALSE)</f>
        <v>7</v>
      </c>
      <c r="K237" s="46">
        <f>VLOOKUP($H237,[1]EDA!$H$6:$BH$469,43,FALSE)</f>
        <v>4</v>
      </c>
      <c r="L237" s="46">
        <f>VLOOKUP($H237,[1]EDA!$H$6:$BH$469,44,FALSE)</f>
        <v>5</v>
      </c>
      <c r="M237" s="46">
        <f>VLOOKUP($H237,[1]EDA!$H$6:$BH$469,45,FALSE)</f>
        <v>17</v>
      </c>
      <c r="N237" s="46">
        <f>VLOOKUP($H237,[1]EDA!$H$6:$BH$469,46,FALSE)</f>
        <v>7</v>
      </c>
      <c r="O237" s="46">
        <f>VLOOKUP($H237,[1]EDA!$H$6:$BH$469,47,FALSE)</f>
        <v>13</v>
      </c>
      <c r="P237" s="46">
        <f>VLOOKUP($H237,[1]EDA!$H$6:$BH$469,48,FALSE)</f>
        <v>7</v>
      </c>
      <c r="Q237" s="46">
        <f>VLOOKUP($H237,[1]EDA!$H$6:$BH$469,49,FALSE)</f>
        <v>5</v>
      </c>
      <c r="R237" s="46">
        <f>VLOOKUP($H237,[1]EDA!$H$6:$BH$469,50,FALSE)</f>
        <v>5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>
        <v>129</v>
      </c>
      <c r="W237" s="14">
        <f t="shared" si="28"/>
        <v>70</v>
      </c>
      <c r="X237" s="21">
        <f t="shared" si="29"/>
        <v>0.54263565891472865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>
        <v>8</v>
      </c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>
        <v>0</v>
      </c>
      <c r="BA237" s="24">
        <f t="shared" si="32"/>
        <v>0</v>
      </c>
      <c r="BB237" s="21">
        <f t="shared" si="33"/>
        <v>0</v>
      </c>
      <c r="BC237" s="46">
        <f>VLOOKUP($H237,[4]IRA!$H$7:$CH$470,68,FALSE)</f>
        <v>2</v>
      </c>
      <c r="BD237" s="46">
        <f>VLOOKUP($H237,[4]IRA!$H$7:$CH$470,69,FALSE)</f>
        <v>5</v>
      </c>
      <c r="BE237" s="46">
        <f>VLOOKUP($H237,[4]IRA!$H$7:$CH$470,70,FALSE)</f>
        <v>5</v>
      </c>
      <c r="BF237" s="46">
        <f>VLOOKUP($H237,[4]IRA!$H$7:$CH$470,71,FALSE)</f>
        <v>9</v>
      </c>
      <c r="BG237" s="46">
        <f>VLOOKUP($H237,[4]IRA!$H$7:$CH$470,72,FALSE)</f>
        <v>4</v>
      </c>
      <c r="BH237" s="46">
        <f>VLOOKUP($H237,[4]IRA!$H$7:$CH$470,73,FALSE)</f>
        <v>10</v>
      </c>
      <c r="BI237" s="46">
        <f>VLOOKUP($H237,[4]IRA!$H$7:$CH$470,74,FALSE)</f>
        <v>18</v>
      </c>
      <c r="BJ237" s="46">
        <f>VLOOKUP($H237,[4]IRA!$H$7:$CH$470,75,FALSE)</f>
        <v>1</v>
      </c>
      <c r="BK237" s="46">
        <f>VLOOKUP($H237,[4]IRA!$H$7:$CH$470,76,FALSE)</f>
        <v>3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>
        <v>337</v>
      </c>
      <c r="BP237" s="14">
        <f t="shared" si="34"/>
        <v>57</v>
      </c>
      <c r="BQ237" s="21">
        <f t="shared" si="35"/>
        <v>0.16913946587537093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5" x14ac:dyDescent="0.2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47">
        <f>VLOOKUP($H238,[1]EDA!$H$6:$BH$469,42,FALSE)</f>
        <v>7</v>
      </c>
      <c r="K238" s="46">
        <f>VLOOKUP($H238,[1]EDA!$H$6:$BH$469,43,FALSE)</f>
        <v>9</v>
      </c>
      <c r="L238" s="46">
        <f>VLOOKUP($H238,[1]EDA!$H$6:$BH$469,44,FALSE)</f>
        <v>5</v>
      </c>
      <c r="M238" s="46">
        <f>VLOOKUP($H238,[1]EDA!$H$6:$BH$469,45,FALSE)</f>
        <v>17</v>
      </c>
      <c r="N238" s="46">
        <f>VLOOKUP($H238,[1]EDA!$H$6:$BH$469,46,FALSE)</f>
        <v>10</v>
      </c>
      <c r="O238" s="46">
        <f>VLOOKUP($H238,[1]EDA!$H$6:$BH$469,47,FALSE)</f>
        <v>5</v>
      </c>
      <c r="P238" s="46">
        <f>VLOOKUP($H238,[1]EDA!$H$6:$BH$469,48,FALSE)</f>
        <v>21</v>
      </c>
      <c r="Q238" s="46">
        <f>VLOOKUP($H238,[1]EDA!$H$6:$BH$469,49,FALSE)</f>
        <v>0</v>
      </c>
      <c r="R238" s="46">
        <f>VLOOKUP($H238,[1]EDA!$H$6:$BH$469,50,FALSE)</f>
        <v>9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>
        <v>184</v>
      </c>
      <c r="W238" s="14">
        <f t="shared" si="28"/>
        <v>83</v>
      </c>
      <c r="X238" s="21">
        <f t="shared" si="29"/>
        <v>0.45108695652173914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>
        <v>10</v>
      </c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>
        <v>0</v>
      </c>
      <c r="BA238" s="24">
        <f t="shared" si="32"/>
        <v>0</v>
      </c>
      <c r="BB238" s="21">
        <f t="shared" si="33"/>
        <v>0</v>
      </c>
      <c r="BC238" s="46">
        <f>VLOOKUP($H238,[4]IRA!$H$7:$CH$470,68,FALSE)</f>
        <v>3</v>
      </c>
      <c r="BD238" s="46">
        <f>VLOOKUP($H238,[4]IRA!$H$7:$CH$470,69,FALSE)</f>
        <v>9</v>
      </c>
      <c r="BE238" s="46">
        <f>VLOOKUP($H238,[4]IRA!$H$7:$CH$470,70,FALSE)</f>
        <v>3</v>
      </c>
      <c r="BF238" s="46">
        <f>VLOOKUP($H238,[4]IRA!$H$7:$CH$470,71,FALSE)</f>
        <v>14</v>
      </c>
      <c r="BG238" s="46">
        <f>VLOOKUP($H238,[4]IRA!$H$7:$CH$470,72,FALSE)</f>
        <v>19</v>
      </c>
      <c r="BH238" s="46">
        <f>VLOOKUP($H238,[4]IRA!$H$7:$CH$470,73,FALSE)</f>
        <v>8</v>
      </c>
      <c r="BI238" s="46">
        <f>VLOOKUP($H238,[4]IRA!$H$7:$CH$470,74,FALSE)</f>
        <v>30</v>
      </c>
      <c r="BJ238" s="46">
        <f>VLOOKUP($H238,[4]IRA!$H$7:$CH$470,75,FALSE)</f>
        <v>0</v>
      </c>
      <c r="BK238" s="46">
        <f>VLOOKUP($H238,[4]IRA!$H$7:$CH$470,76,FALSE)</f>
        <v>17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>
        <v>391</v>
      </c>
      <c r="BP238" s="14">
        <f t="shared" si="34"/>
        <v>103</v>
      </c>
      <c r="BQ238" s="21">
        <f t="shared" si="35"/>
        <v>0.26342710997442453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5" x14ac:dyDescent="0.2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47">
        <f>VLOOKUP($H239,[1]EDA!$H$6:$BH$469,42,FALSE)</f>
        <v>5</v>
      </c>
      <c r="K239" s="46">
        <f>VLOOKUP($H239,[1]EDA!$H$6:$BH$469,43,FALSE)</f>
        <v>8</v>
      </c>
      <c r="L239" s="46">
        <f>VLOOKUP($H239,[1]EDA!$H$6:$BH$469,44,FALSE)</f>
        <v>2</v>
      </c>
      <c r="M239" s="46">
        <f>VLOOKUP($H239,[1]EDA!$H$6:$BH$469,45,FALSE)</f>
        <v>5</v>
      </c>
      <c r="N239" s="46">
        <f>VLOOKUP($H239,[1]EDA!$H$6:$BH$469,46,FALSE)</f>
        <v>1</v>
      </c>
      <c r="O239" s="46">
        <f>VLOOKUP($H239,[1]EDA!$H$6:$BH$469,47,FALSE)</f>
        <v>7</v>
      </c>
      <c r="P239" s="46">
        <f>VLOOKUP($H239,[1]EDA!$H$6:$BH$469,48,FALSE)</f>
        <v>2</v>
      </c>
      <c r="Q239" s="46">
        <f>VLOOKUP($H239,[1]EDA!$H$6:$BH$469,49,FALSE)</f>
        <v>2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>
        <v>187</v>
      </c>
      <c r="W239" s="14">
        <f t="shared" si="28"/>
        <v>32</v>
      </c>
      <c r="X239" s="21">
        <f t="shared" si="29"/>
        <v>0.17112299465240641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>
        <v>6</v>
      </c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0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>
        <v>0</v>
      </c>
      <c r="BA239" s="24">
        <f t="shared" si="32"/>
        <v>0</v>
      </c>
      <c r="BB239" s="21">
        <f t="shared" si="33"/>
        <v>0</v>
      </c>
      <c r="BC239" s="46">
        <f>VLOOKUP($H239,[4]IRA!$H$7:$CH$470,68,FALSE)</f>
        <v>1</v>
      </c>
      <c r="BD239" s="46">
        <f>VLOOKUP($H239,[4]IRA!$H$7:$CH$470,69,FALSE)</f>
        <v>1</v>
      </c>
      <c r="BE239" s="46">
        <f>VLOOKUP($H239,[4]IRA!$H$7:$CH$470,70,FALSE)</f>
        <v>0</v>
      </c>
      <c r="BF239" s="46">
        <f>VLOOKUP($H239,[4]IRA!$H$7:$CH$470,71,FALSE)</f>
        <v>2</v>
      </c>
      <c r="BG239" s="46">
        <f>VLOOKUP($H239,[4]IRA!$H$7:$CH$470,72,FALSE)</f>
        <v>0</v>
      </c>
      <c r="BH239" s="46">
        <f>VLOOKUP($H239,[4]IRA!$H$7:$CH$470,73,FALSE)</f>
        <v>1</v>
      </c>
      <c r="BI239" s="46">
        <f>VLOOKUP($H239,[4]IRA!$H$7:$CH$470,74,FALSE)</f>
        <v>0</v>
      </c>
      <c r="BJ239" s="46">
        <f>VLOOKUP($H239,[4]IRA!$H$7:$CH$470,75,FALSE)</f>
        <v>3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>
        <v>323</v>
      </c>
      <c r="BP239" s="14">
        <f t="shared" si="34"/>
        <v>8</v>
      </c>
      <c r="BQ239" s="21">
        <f t="shared" si="35"/>
        <v>2.4767801857585141E-2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5" x14ac:dyDescent="0.2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47">
        <f>VLOOKUP($H240,[1]EDA!$H$6:$BH$469,42,FALSE)</f>
        <v>10</v>
      </c>
      <c r="K240" s="46">
        <f>VLOOKUP($H240,[1]EDA!$H$6:$BH$469,43,FALSE)</f>
        <v>19</v>
      </c>
      <c r="L240" s="46">
        <f>VLOOKUP($H240,[1]EDA!$H$6:$BH$469,44,FALSE)</f>
        <v>13</v>
      </c>
      <c r="M240" s="46">
        <f>VLOOKUP($H240,[1]EDA!$H$6:$BH$469,45,FALSE)</f>
        <v>7</v>
      </c>
      <c r="N240" s="46">
        <f>VLOOKUP($H240,[1]EDA!$H$6:$BH$469,46,FALSE)</f>
        <v>8</v>
      </c>
      <c r="O240" s="46">
        <f>VLOOKUP($H240,[1]EDA!$H$6:$BH$469,47,FALSE)</f>
        <v>11</v>
      </c>
      <c r="P240" s="46">
        <f>VLOOKUP($H240,[1]EDA!$H$6:$BH$469,48,FALSE)</f>
        <v>13</v>
      </c>
      <c r="Q240" s="46">
        <f>VLOOKUP($H240,[1]EDA!$H$6:$BH$469,49,FALSE)</f>
        <v>15</v>
      </c>
      <c r="R240" s="46">
        <f>VLOOKUP($H240,[1]EDA!$H$6:$BH$469,50,FALSE)</f>
        <v>15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>
        <v>308</v>
      </c>
      <c r="W240" s="14">
        <f t="shared" si="28"/>
        <v>111</v>
      </c>
      <c r="X240" s="21">
        <f t="shared" si="29"/>
        <v>0.36038961038961037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>
        <v>12</v>
      </c>
      <c r="AL240" s="49">
        <f t="shared" si="30"/>
        <v>0</v>
      </c>
      <c r="AM240" s="21">
        <f t="shared" si="31"/>
        <v>0</v>
      </c>
      <c r="AN240" s="46">
        <f>VLOOKUP($H240,[3]IRA!$H$6:$BH$469,42,FALSE)</f>
        <v>0</v>
      </c>
      <c r="AO240" s="46">
        <f>VLOOKUP($H240,[3]IRA!$H$6:$BH$469,43,FALSE)</f>
        <v>0</v>
      </c>
      <c r="AP240" s="46">
        <f>VLOOKUP($H240,[3]IRA!$H$6:$BH$469,44,FALSE)</f>
        <v>0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2</v>
      </c>
      <c r="AU240" s="46">
        <f>VLOOKUP($H240,[3]IRA!$H$6:$BH$469,49,FALSE)</f>
        <v>0</v>
      </c>
      <c r="AV240" s="46">
        <f>VLOOKUP($H240,[3]IRA!$H$6:$BH$469,50,FALSE)</f>
        <v>1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>
        <v>0</v>
      </c>
      <c r="BA240" s="24">
        <f t="shared" si="32"/>
        <v>3</v>
      </c>
      <c r="BB240" s="21">
        <f t="shared" si="33"/>
        <v>0</v>
      </c>
      <c r="BC240" s="46">
        <f>VLOOKUP($H240,[4]IRA!$H$7:$CH$470,68,FALSE)</f>
        <v>6</v>
      </c>
      <c r="BD240" s="46">
        <f>VLOOKUP($H240,[4]IRA!$H$7:$CH$470,69,FALSE)</f>
        <v>8</v>
      </c>
      <c r="BE240" s="46">
        <f>VLOOKUP($H240,[4]IRA!$H$7:$CH$470,70,FALSE)</f>
        <v>12</v>
      </c>
      <c r="BF240" s="46">
        <f>VLOOKUP($H240,[4]IRA!$H$7:$CH$470,71,FALSE)</f>
        <v>17</v>
      </c>
      <c r="BG240" s="46">
        <f>VLOOKUP($H240,[4]IRA!$H$7:$CH$470,72,FALSE)</f>
        <v>9</v>
      </c>
      <c r="BH240" s="46">
        <f>VLOOKUP($H240,[4]IRA!$H$7:$CH$470,73,FALSE)</f>
        <v>13</v>
      </c>
      <c r="BI240" s="46">
        <f>VLOOKUP($H240,[4]IRA!$H$7:$CH$470,74,FALSE)</f>
        <v>23</v>
      </c>
      <c r="BJ240" s="46">
        <f>VLOOKUP($H240,[4]IRA!$H$7:$CH$470,75,FALSE)</f>
        <v>8</v>
      </c>
      <c r="BK240" s="46">
        <f>VLOOKUP($H240,[4]IRA!$H$7:$CH$470,76,FALSE)</f>
        <v>17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>
        <v>734</v>
      </c>
      <c r="BP240" s="14">
        <f t="shared" si="34"/>
        <v>113</v>
      </c>
      <c r="BQ240" s="21">
        <f t="shared" si="35"/>
        <v>0.15395095367847411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5" x14ac:dyDescent="0.2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18</v>
      </c>
      <c r="L241" s="46">
        <f>VLOOKUP($H241,[1]EDA!$H$6:$BH$469,44,FALSE)</f>
        <v>24</v>
      </c>
      <c r="M241" s="46">
        <f>VLOOKUP($H241,[1]EDA!$H$6:$BH$469,45,FALSE)</f>
        <v>18</v>
      </c>
      <c r="N241" s="46">
        <f>VLOOKUP($H241,[1]EDA!$H$6:$BH$469,46,FALSE)</f>
        <v>17</v>
      </c>
      <c r="O241" s="46">
        <f>VLOOKUP($H241,[1]EDA!$H$6:$BH$469,47,FALSE)</f>
        <v>4</v>
      </c>
      <c r="P241" s="46">
        <f>VLOOKUP($H241,[1]EDA!$H$6:$BH$469,48,FALSE)</f>
        <v>17</v>
      </c>
      <c r="Q241" s="46">
        <f>VLOOKUP($H241,[1]EDA!$H$6:$BH$469,49,FALSE)</f>
        <v>14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>
        <v>156</v>
      </c>
      <c r="W241" s="14">
        <f t="shared" si="28"/>
        <v>122</v>
      </c>
      <c r="X241" s="21">
        <f t="shared" si="29"/>
        <v>0.78205128205128205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1</v>
      </c>
      <c r="AE241" s="46">
        <f>VLOOKUP($H241,[2]EDA!$H$6:$AU$469,35,FALSE)</f>
        <v>2</v>
      </c>
      <c r="AF241" s="46">
        <f>VLOOKUP($H241,[2]EDA!$H$6:$AU$469,36,FALSE)</f>
        <v>1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>
        <v>6</v>
      </c>
      <c r="AL241" s="49">
        <f t="shared" si="30"/>
        <v>4</v>
      </c>
      <c r="AM241" s="21">
        <f t="shared" si="31"/>
        <v>0.66666666666666663</v>
      </c>
      <c r="AN241" s="46">
        <f>VLOOKUP($H241,[3]IRA!$H$6:$BH$469,42,FALSE)</f>
        <v>0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1</v>
      </c>
      <c r="AS241" s="46">
        <f>VLOOKUP($H241,[3]IRA!$H$6:$BH$469,47,FALSE)</f>
        <v>0</v>
      </c>
      <c r="AT241" s="46">
        <f>VLOOKUP($H241,[3]IRA!$H$6:$BH$469,48,FALSE)</f>
        <v>1</v>
      </c>
      <c r="AU241" s="46">
        <f>VLOOKUP($H241,[3]IRA!$H$6:$BH$469,49,FALSE)</f>
        <v>1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>
        <v>0</v>
      </c>
      <c r="BA241" s="24">
        <f t="shared" si="32"/>
        <v>3</v>
      </c>
      <c r="BB241" s="21">
        <f t="shared" si="33"/>
        <v>0</v>
      </c>
      <c r="BC241" s="46">
        <f>VLOOKUP($H241,[4]IRA!$H$7:$CH$470,68,FALSE)</f>
        <v>3</v>
      </c>
      <c r="BD241" s="46">
        <f>VLOOKUP($H241,[4]IRA!$H$7:$CH$470,69,FALSE)</f>
        <v>11</v>
      </c>
      <c r="BE241" s="46">
        <f>VLOOKUP($H241,[4]IRA!$H$7:$CH$470,70,FALSE)</f>
        <v>8</v>
      </c>
      <c r="BF241" s="46">
        <f>VLOOKUP($H241,[4]IRA!$H$7:$CH$470,71,FALSE)</f>
        <v>2</v>
      </c>
      <c r="BG241" s="46">
        <f>VLOOKUP($H241,[4]IRA!$H$7:$CH$470,72,FALSE)</f>
        <v>3</v>
      </c>
      <c r="BH241" s="46">
        <f>VLOOKUP($H241,[4]IRA!$H$7:$CH$470,73,FALSE)</f>
        <v>0</v>
      </c>
      <c r="BI241" s="46">
        <f>VLOOKUP($H241,[4]IRA!$H$7:$CH$470,74,FALSE)</f>
        <v>4</v>
      </c>
      <c r="BJ241" s="46">
        <f>VLOOKUP($H241,[4]IRA!$H$7:$CH$470,75,FALSE)</f>
        <v>14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>
        <v>235</v>
      </c>
      <c r="BP241" s="14">
        <f t="shared" si="34"/>
        <v>45</v>
      </c>
      <c r="BQ241" s="21">
        <f t="shared" si="35"/>
        <v>0.19148936170212766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5" x14ac:dyDescent="0.2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47">
        <f>VLOOKUP($H242,[1]EDA!$H$6:$BH$469,42,FALSE)</f>
        <v>18</v>
      </c>
      <c r="K242" s="46">
        <f>VLOOKUP($H242,[1]EDA!$H$6:$BH$469,43,FALSE)</f>
        <v>21</v>
      </c>
      <c r="L242" s="46">
        <f>VLOOKUP($H242,[1]EDA!$H$6:$BH$469,44,FALSE)</f>
        <v>13</v>
      </c>
      <c r="M242" s="46">
        <f>VLOOKUP($H242,[1]EDA!$H$6:$BH$469,45,FALSE)</f>
        <v>10</v>
      </c>
      <c r="N242" s="46">
        <f>VLOOKUP($H242,[1]EDA!$H$6:$BH$469,46,FALSE)</f>
        <v>13</v>
      </c>
      <c r="O242" s="46">
        <f>VLOOKUP($H242,[1]EDA!$H$6:$BH$469,47,FALSE)</f>
        <v>9</v>
      </c>
      <c r="P242" s="46">
        <f>VLOOKUP($H242,[1]EDA!$H$6:$BH$469,48,FALSE)</f>
        <v>12</v>
      </c>
      <c r="Q242" s="46">
        <f>VLOOKUP($H242,[1]EDA!$H$6:$BH$469,49,FALSE)</f>
        <v>10</v>
      </c>
      <c r="R242" s="46">
        <f>VLOOKUP($H242,[1]EDA!$H$6:$BH$469,50,FALSE)</f>
        <v>6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>
        <v>156</v>
      </c>
      <c r="W242" s="14">
        <f t="shared" si="28"/>
        <v>112</v>
      </c>
      <c r="X242" s="21">
        <f t="shared" si="29"/>
        <v>0.71794871794871795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>
        <v>6</v>
      </c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>
        <v>0</v>
      </c>
      <c r="BA242" s="24">
        <f t="shared" si="32"/>
        <v>0</v>
      </c>
      <c r="BB242" s="21">
        <f t="shared" si="33"/>
        <v>0</v>
      </c>
      <c r="BC242" s="46">
        <f>VLOOKUP($H242,[4]IRA!$H$7:$CH$470,68,FALSE)</f>
        <v>9</v>
      </c>
      <c r="BD242" s="46">
        <f>VLOOKUP($H242,[4]IRA!$H$7:$CH$470,69,FALSE)</f>
        <v>5</v>
      </c>
      <c r="BE242" s="46">
        <f>VLOOKUP($H242,[4]IRA!$H$7:$CH$470,70,FALSE)</f>
        <v>12</v>
      </c>
      <c r="BF242" s="46">
        <f>VLOOKUP($H242,[4]IRA!$H$7:$CH$470,71,FALSE)</f>
        <v>3</v>
      </c>
      <c r="BG242" s="46">
        <f>VLOOKUP($H242,[4]IRA!$H$7:$CH$470,72,FALSE)</f>
        <v>13</v>
      </c>
      <c r="BH242" s="46">
        <f>VLOOKUP($H242,[4]IRA!$H$7:$CH$470,73,FALSE)</f>
        <v>15</v>
      </c>
      <c r="BI242" s="46">
        <f>VLOOKUP($H242,[4]IRA!$H$7:$CH$470,74,FALSE)</f>
        <v>8</v>
      </c>
      <c r="BJ242" s="46">
        <f>VLOOKUP($H242,[4]IRA!$H$7:$CH$470,75,FALSE)</f>
        <v>8</v>
      </c>
      <c r="BK242" s="46">
        <f>VLOOKUP($H242,[4]IRA!$H$7:$CH$470,76,FALSE)</f>
        <v>2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>
        <v>230</v>
      </c>
      <c r="BP242" s="14">
        <f t="shared" si="34"/>
        <v>75</v>
      </c>
      <c r="BQ242" s="21">
        <f t="shared" si="35"/>
        <v>0.32608695652173914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5" x14ac:dyDescent="0.2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47">
        <f>VLOOKUP($H243,[1]EDA!$H$6:$BH$469,42,FALSE)</f>
        <v>5</v>
      </c>
      <c r="K243" s="46">
        <f>VLOOKUP($H243,[1]EDA!$H$6:$BH$469,43,FALSE)</f>
        <v>8</v>
      </c>
      <c r="L243" s="46">
        <f>VLOOKUP($H243,[1]EDA!$H$6:$BH$469,44,FALSE)</f>
        <v>3</v>
      </c>
      <c r="M243" s="46">
        <f>VLOOKUP($H243,[1]EDA!$H$6:$BH$469,45,FALSE)</f>
        <v>6</v>
      </c>
      <c r="N243" s="46">
        <f>VLOOKUP($H243,[1]EDA!$H$6:$BH$469,46,FALSE)</f>
        <v>18</v>
      </c>
      <c r="O243" s="46">
        <f>VLOOKUP($H243,[1]EDA!$H$6:$BH$469,47,FALSE)</f>
        <v>14</v>
      </c>
      <c r="P243" s="46">
        <f>VLOOKUP($H243,[1]EDA!$H$6:$BH$469,48,FALSE)</f>
        <v>8</v>
      </c>
      <c r="Q243" s="46">
        <f>VLOOKUP($H243,[1]EDA!$H$6:$BH$469,49,FALSE)</f>
        <v>2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>
        <v>91</v>
      </c>
      <c r="W243" s="14">
        <f t="shared" si="28"/>
        <v>64</v>
      </c>
      <c r="X243" s="21">
        <f t="shared" si="29"/>
        <v>0.70329670329670335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>
        <v>5</v>
      </c>
      <c r="AL243" s="49">
        <f t="shared" si="30"/>
        <v>0</v>
      </c>
      <c r="AM243" s="21">
        <f t="shared" si="31"/>
        <v>0</v>
      </c>
      <c r="AN243" s="46">
        <f>VLOOKUP($H243,[3]IRA!$H$6:$BH$469,42,FALSE)</f>
        <v>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>
        <v>0</v>
      </c>
      <c r="BA243" s="24">
        <f t="shared" si="32"/>
        <v>0</v>
      </c>
      <c r="BB243" s="21">
        <f t="shared" si="33"/>
        <v>0</v>
      </c>
      <c r="BC243" s="46">
        <f>VLOOKUP($H243,[4]IRA!$H$7:$CH$470,68,FALSE)</f>
        <v>29</v>
      </c>
      <c r="BD243" s="46">
        <f>VLOOKUP($H243,[4]IRA!$H$7:$CH$470,69,FALSE)</f>
        <v>14</v>
      </c>
      <c r="BE243" s="46">
        <f>VLOOKUP($H243,[4]IRA!$H$7:$CH$470,70,FALSE)</f>
        <v>19</v>
      </c>
      <c r="BF243" s="46">
        <f>VLOOKUP($H243,[4]IRA!$H$7:$CH$470,71,FALSE)</f>
        <v>25</v>
      </c>
      <c r="BG243" s="46">
        <f>VLOOKUP($H243,[4]IRA!$H$7:$CH$470,72,FALSE)</f>
        <v>9</v>
      </c>
      <c r="BH243" s="46">
        <f>VLOOKUP($H243,[4]IRA!$H$7:$CH$470,73,FALSE)</f>
        <v>17</v>
      </c>
      <c r="BI243" s="46">
        <f>VLOOKUP($H243,[4]IRA!$H$7:$CH$470,74,FALSE)</f>
        <v>29</v>
      </c>
      <c r="BJ243" s="46">
        <f>VLOOKUP($H243,[4]IRA!$H$7:$CH$470,75,FALSE)</f>
        <v>4</v>
      </c>
      <c r="BK243" s="46">
        <f>VLOOKUP($H243,[4]IRA!$H$7:$CH$470,76,FALSE)</f>
        <v>5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>
        <v>354</v>
      </c>
      <c r="BP243" s="14">
        <f t="shared" si="34"/>
        <v>151</v>
      </c>
      <c r="BQ243" s="21">
        <f t="shared" si="35"/>
        <v>0.42655367231638419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5" x14ac:dyDescent="0.2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47">
        <f>VLOOKUP($H244,[1]EDA!$H$6:$BH$469,42,FALSE)</f>
        <v>0</v>
      </c>
      <c r="K244" s="46">
        <f>VLOOKUP($H244,[1]EDA!$H$6:$BH$469,43,FALSE)</f>
        <v>17</v>
      </c>
      <c r="L244" s="46">
        <f>VLOOKUP($H244,[1]EDA!$H$6:$BH$469,44,FALSE)</f>
        <v>7</v>
      </c>
      <c r="M244" s="46">
        <f>VLOOKUP($H244,[1]EDA!$H$6:$BH$469,45,FALSE)</f>
        <v>11</v>
      </c>
      <c r="N244" s="46">
        <f>VLOOKUP($H244,[1]EDA!$H$6:$BH$469,46,FALSE)</f>
        <v>13</v>
      </c>
      <c r="O244" s="46">
        <f>VLOOKUP($H244,[1]EDA!$H$6:$BH$469,47,FALSE)</f>
        <v>16</v>
      </c>
      <c r="P244" s="46">
        <f>VLOOKUP($H244,[1]EDA!$H$6:$BH$469,48,FALSE)</f>
        <v>11</v>
      </c>
      <c r="Q244" s="46">
        <f>VLOOKUP($H244,[1]EDA!$H$6:$BH$469,49,FALSE)</f>
        <v>13</v>
      </c>
      <c r="R244" s="46">
        <f>VLOOKUP($H244,[1]EDA!$H$6:$BH$469,50,FALSE)</f>
        <v>4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>
        <v>185</v>
      </c>
      <c r="W244" s="14">
        <f t="shared" si="28"/>
        <v>92</v>
      </c>
      <c r="X244" s="21">
        <f t="shared" si="29"/>
        <v>0.49729729729729732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>
        <v>3</v>
      </c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0</v>
      </c>
      <c r="AP244" s="46">
        <f>VLOOKUP($H244,[3]IRA!$H$6:$BH$469,44,FALSE)</f>
        <v>1</v>
      </c>
      <c r="AQ244" s="46">
        <f>VLOOKUP($H244,[3]IRA!$H$6:$BH$469,45,FALSE)</f>
        <v>2</v>
      </c>
      <c r="AR244" s="46">
        <f>VLOOKUP($H244,[3]IRA!$H$6:$BH$469,46,FALSE)</f>
        <v>1</v>
      </c>
      <c r="AS244" s="46">
        <f>VLOOKUP($H244,[3]IRA!$H$6:$BH$469,47,FALSE)</f>
        <v>4</v>
      </c>
      <c r="AT244" s="46">
        <f>VLOOKUP($H244,[3]IRA!$H$6:$BH$469,48,FALSE)</f>
        <v>2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>
        <v>0</v>
      </c>
      <c r="BA244" s="24">
        <f t="shared" si="32"/>
        <v>10</v>
      </c>
      <c r="BB244" s="21">
        <f t="shared" si="33"/>
        <v>0</v>
      </c>
      <c r="BC244" s="46">
        <f>VLOOKUP($H244,[4]IRA!$H$7:$CH$470,68,FALSE)</f>
        <v>0</v>
      </c>
      <c r="BD244" s="46">
        <f>VLOOKUP($H244,[4]IRA!$H$7:$CH$470,69,FALSE)</f>
        <v>0</v>
      </c>
      <c r="BE244" s="46">
        <f>VLOOKUP($H244,[4]IRA!$H$7:$CH$470,70,FALSE)</f>
        <v>7</v>
      </c>
      <c r="BF244" s="46">
        <f>VLOOKUP($H244,[4]IRA!$H$7:$CH$470,71,FALSE)</f>
        <v>11</v>
      </c>
      <c r="BG244" s="46">
        <f>VLOOKUP($H244,[4]IRA!$H$7:$CH$470,72,FALSE)</f>
        <v>21</v>
      </c>
      <c r="BH244" s="46">
        <f>VLOOKUP($H244,[4]IRA!$H$7:$CH$470,73,FALSE)</f>
        <v>30</v>
      </c>
      <c r="BI244" s="46">
        <f>VLOOKUP($H244,[4]IRA!$H$7:$CH$470,74,FALSE)</f>
        <v>8</v>
      </c>
      <c r="BJ244" s="46">
        <f>VLOOKUP($H244,[4]IRA!$H$7:$CH$470,75,FALSE)</f>
        <v>13</v>
      </c>
      <c r="BK244" s="46">
        <f>VLOOKUP($H244,[4]IRA!$H$7:$CH$470,76,FALSE)</f>
        <v>5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>
        <v>291</v>
      </c>
      <c r="BP244" s="14">
        <f t="shared" si="34"/>
        <v>95</v>
      </c>
      <c r="BQ244" s="21">
        <f t="shared" si="35"/>
        <v>0.32646048109965636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5" x14ac:dyDescent="0.2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47">
        <f>VLOOKUP($H245,[1]EDA!$H$6:$BH$469,42,FALSE)</f>
        <v>6</v>
      </c>
      <c r="K245" s="46">
        <f>VLOOKUP($H245,[1]EDA!$H$6:$BH$469,43,FALSE)</f>
        <v>3</v>
      </c>
      <c r="L245" s="46">
        <f>VLOOKUP($H245,[1]EDA!$H$6:$BH$469,44,FALSE)</f>
        <v>0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2</v>
      </c>
      <c r="P245" s="46">
        <f>VLOOKUP($H245,[1]EDA!$H$6:$BH$469,48,FALSE)</f>
        <v>4</v>
      </c>
      <c r="Q245" s="46">
        <f>VLOOKUP($H245,[1]EDA!$H$6:$BH$469,49,FALSE)</f>
        <v>5</v>
      </c>
      <c r="R245" s="46">
        <f>VLOOKUP($H245,[1]EDA!$H$6:$BH$469,50,FALSE)</f>
        <v>5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>
        <v>77</v>
      </c>
      <c r="W245" s="14">
        <f t="shared" si="28"/>
        <v>25</v>
      </c>
      <c r="X245" s="21">
        <f t="shared" si="29"/>
        <v>0.32467532467532467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>
        <v>5</v>
      </c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>
        <v>0</v>
      </c>
      <c r="BA245" s="24">
        <f t="shared" si="32"/>
        <v>0</v>
      </c>
      <c r="BB245" s="21">
        <f t="shared" si="33"/>
        <v>0</v>
      </c>
      <c r="BC245" s="46">
        <f>VLOOKUP($H245,[4]IRA!$H$7:$CH$470,68,FALSE)</f>
        <v>4</v>
      </c>
      <c r="BD245" s="46">
        <f>VLOOKUP($H245,[4]IRA!$H$7:$CH$470,69,FALSE)</f>
        <v>4</v>
      </c>
      <c r="BE245" s="46">
        <f>VLOOKUP($H245,[4]IRA!$H$7:$CH$470,70,FALSE)</f>
        <v>3</v>
      </c>
      <c r="BF245" s="46">
        <f>VLOOKUP($H245,[4]IRA!$H$7:$CH$470,71,FALSE)</f>
        <v>1</v>
      </c>
      <c r="BG245" s="46">
        <f>VLOOKUP($H245,[4]IRA!$H$7:$CH$470,72,FALSE)</f>
        <v>4</v>
      </c>
      <c r="BH245" s="46">
        <f>VLOOKUP($H245,[4]IRA!$H$7:$CH$470,73,FALSE)</f>
        <v>7</v>
      </c>
      <c r="BI245" s="46">
        <f>VLOOKUP($H245,[4]IRA!$H$7:$CH$470,74,FALSE)</f>
        <v>11</v>
      </c>
      <c r="BJ245" s="46">
        <f>VLOOKUP($H245,[4]IRA!$H$7:$CH$470,75,FALSE)</f>
        <v>12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>
        <v>0</v>
      </c>
      <c r="BP245" s="14">
        <f t="shared" si="34"/>
        <v>46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5" x14ac:dyDescent="0.2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47">
        <f>VLOOKUP($H246,[1]EDA!$H$6:$BH$469,42,FALSE)</f>
        <v>15</v>
      </c>
      <c r="K246" s="46">
        <f>VLOOKUP($H246,[1]EDA!$H$6:$BH$469,43,FALSE)</f>
        <v>15</v>
      </c>
      <c r="L246" s="46">
        <f>VLOOKUP($H246,[1]EDA!$H$6:$BH$469,44,FALSE)</f>
        <v>8</v>
      </c>
      <c r="M246" s="46">
        <f>VLOOKUP($H246,[1]EDA!$H$6:$BH$469,45,FALSE)</f>
        <v>0</v>
      </c>
      <c r="N246" s="46">
        <f>VLOOKUP($H246,[1]EDA!$H$6:$BH$469,46,FALSE)</f>
        <v>10</v>
      </c>
      <c r="O246" s="46">
        <f>VLOOKUP($H246,[1]EDA!$H$6:$BH$469,47,FALSE)</f>
        <v>6</v>
      </c>
      <c r="P246" s="46">
        <f>VLOOKUP($H246,[1]EDA!$H$6:$BH$469,48,FALSE)</f>
        <v>10</v>
      </c>
      <c r="Q246" s="46">
        <f>VLOOKUP($H246,[1]EDA!$H$6:$BH$469,49,FALSE)</f>
        <v>21</v>
      </c>
      <c r="R246" s="46">
        <f>VLOOKUP($H246,[1]EDA!$H$6:$BH$469,50,FALSE)</f>
        <v>6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>
        <v>200</v>
      </c>
      <c r="W246" s="14">
        <f t="shared" si="28"/>
        <v>91</v>
      </c>
      <c r="X246" s="21">
        <f t="shared" si="29"/>
        <v>0.45500000000000002</v>
      </c>
      <c r="Y246" s="46">
        <f>VLOOKUP($H246,[2]EDA!$H$6:$AU$469,29,FALSE)</f>
        <v>2</v>
      </c>
      <c r="Z246" s="46">
        <f>VLOOKUP($H246,[2]EDA!$H$6:$AU$469,30,FALSE)</f>
        <v>1</v>
      </c>
      <c r="AA246" s="46">
        <f>VLOOKUP($H246,[2]EDA!$H$6:$AU$469,31,FALSE)</f>
        <v>1</v>
      </c>
      <c r="AB246" s="46">
        <f>VLOOKUP($H246,[2]EDA!$H$6:$AU$469,32,FALSE)</f>
        <v>0</v>
      </c>
      <c r="AC246" s="46">
        <f>VLOOKUP($H246,[2]EDA!$H$6:$AU$469,33,FALSE)</f>
        <v>2</v>
      </c>
      <c r="AD246" s="46">
        <f>VLOOKUP($H246,[2]EDA!$H$6:$AU$469,34,FALSE)</f>
        <v>0</v>
      </c>
      <c r="AE246" s="46">
        <f>VLOOKUP($H246,[2]EDA!$H$6:$AU$469,35,FALSE)</f>
        <v>1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>
        <v>6</v>
      </c>
      <c r="AL246" s="49">
        <f t="shared" si="30"/>
        <v>7</v>
      </c>
      <c r="AM246" s="21">
        <f t="shared" si="31"/>
        <v>1.1666666666666667</v>
      </c>
      <c r="AN246" s="46">
        <f>VLOOKUP($H246,[3]IRA!$H$6:$BH$469,42,FALSE)</f>
        <v>0</v>
      </c>
      <c r="AO246" s="46">
        <f>VLOOKUP($H246,[3]IRA!$H$6:$BH$469,43,FALSE)</f>
        <v>0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1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>
        <v>0</v>
      </c>
      <c r="BA246" s="24">
        <f t="shared" si="32"/>
        <v>1</v>
      </c>
      <c r="BB246" s="21">
        <f t="shared" si="33"/>
        <v>0</v>
      </c>
      <c r="BC246" s="46">
        <f>VLOOKUP($H246,[4]IRA!$H$7:$CH$470,68,FALSE)</f>
        <v>6</v>
      </c>
      <c r="BD246" s="46">
        <f>VLOOKUP($H246,[4]IRA!$H$7:$CH$470,69,FALSE)</f>
        <v>7</v>
      </c>
      <c r="BE246" s="46">
        <f>VLOOKUP($H246,[4]IRA!$H$7:$CH$470,70,FALSE)</f>
        <v>10</v>
      </c>
      <c r="BF246" s="46">
        <f>VLOOKUP($H246,[4]IRA!$H$7:$CH$470,71,FALSE)</f>
        <v>7</v>
      </c>
      <c r="BG246" s="46">
        <f>VLOOKUP($H246,[4]IRA!$H$7:$CH$470,72,FALSE)</f>
        <v>21</v>
      </c>
      <c r="BH246" s="46">
        <f>VLOOKUP($H246,[4]IRA!$H$7:$CH$470,73,FALSE)</f>
        <v>6</v>
      </c>
      <c r="BI246" s="46">
        <f>VLOOKUP($H246,[4]IRA!$H$7:$CH$470,74,FALSE)</f>
        <v>18</v>
      </c>
      <c r="BJ246" s="46">
        <f>VLOOKUP($H246,[4]IRA!$H$7:$CH$470,75,FALSE)</f>
        <v>19</v>
      </c>
      <c r="BK246" s="46">
        <f>VLOOKUP($H246,[4]IRA!$H$7:$CH$470,76,FALSE)</f>
        <v>7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>
        <v>626</v>
      </c>
      <c r="BP246" s="14">
        <f t="shared" si="34"/>
        <v>101</v>
      </c>
      <c r="BQ246" s="21">
        <f t="shared" si="35"/>
        <v>0.16134185303514376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5" x14ac:dyDescent="0.2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47">
        <f>VLOOKUP($H247,[1]EDA!$H$6:$BH$469,42,FALSE)</f>
        <v>0</v>
      </c>
      <c r="K247" s="46">
        <f>VLOOKUP($H247,[1]EDA!$H$6:$BH$469,43,FALSE)</f>
        <v>6</v>
      </c>
      <c r="L247" s="46">
        <f>VLOOKUP($H247,[1]EDA!$H$6:$BH$469,44,FALSE)</f>
        <v>3</v>
      </c>
      <c r="M247" s="46">
        <f>VLOOKUP($H247,[1]EDA!$H$6:$BH$469,45,FALSE)</f>
        <v>1</v>
      </c>
      <c r="N247" s="46">
        <f>VLOOKUP($H247,[1]EDA!$H$6:$BH$469,46,FALSE)</f>
        <v>5</v>
      </c>
      <c r="O247" s="46">
        <f>VLOOKUP($H247,[1]EDA!$H$6:$BH$469,47,FALSE)</f>
        <v>6</v>
      </c>
      <c r="P247" s="46">
        <f>VLOOKUP($H247,[1]EDA!$H$6:$BH$469,48,FALSE)</f>
        <v>3</v>
      </c>
      <c r="Q247" s="46">
        <f>VLOOKUP($H247,[1]EDA!$H$6:$BH$469,49,FALSE)</f>
        <v>3</v>
      </c>
      <c r="R247" s="46">
        <f>VLOOKUP($H247,[1]EDA!$H$6:$BH$469,50,FALSE)</f>
        <v>1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>
        <v>134</v>
      </c>
      <c r="W247" s="14">
        <f t="shared" si="28"/>
        <v>28</v>
      </c>
      <c r="X247" s="21">
        <f t="shared" si="29"/>
        <v>0.20895522388059701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>
        <v>1</v>
      </c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>
        <v>0</v>
      </c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2</v>
      </c>
      <c r="BE247" s="46">
        <f>VLOOKUP($H247,[4]IRA!$H$7:$CH$470,70,FALSE)</f>
        <v>1</v>
      </c>
      <c r="BF247" s="46">
        <f>VLOOKUP($H247,[4]IRA!$H$7:$CH$470,71,FALSE)</f>
        <v>3</v>
      </c>
      <c r="BG247" s="46">
        <f>VLOOKUP($H247,[4]IRA!$H$7:$CH$470,72,FALSE)</f>
        <v>1</v>
      </c>
      <c r="BH247" s="46">
        <f>VLOOKUP($H247,[4]IRA!$H$7:$CH$470,73,FALSE)</f>
        <v>3</v>
      </c>
      <c r="BI247" s="46">
        <f>VLOOKUP($H247,[4]IRA!$H$7:$CH$470,74,FALSE)</f>
        <v>5</v>
      </c>
      <c r="BJ247" s="46">
        <f>VLOOKUP($H247,[4]IRA!$H$7:$CH$470,75,FALSE)</f>
        <v>2</v>
      </c>
      <c r="BK247" s="46">
        <f>VLOOKUP($H247,[4]IRA!$H$7:$CH$470,76,FALSE)</f>
        <v>1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>
        <v>380</v>
      </c>
      <c r="BP247" s="14">
        <f t="shared" si="34"/>
        <v>18</v>
      </c>
      <c r="BQ247" s="21">
        <f t="shared" si="35"/>
        <v>4.736842105263158E-2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5" x14ac:dyDescent="0.2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47">
        <f>VLOOKUP($H248,[1]EDA!$H$6:$BH$469,42,FALSE)</f>
        <v>10</v>
      </c>
      <c r="K248" s="46">
        <f>VLOOKUP($H248,[1]EDA!$H$6:$BH$469,43,FALSE)</f>
        <v>1</v>
      </c>
      <c r="L248" s="46">
        <f>VLOOKUP($H248,[1]EDA!$H$6:$BH$469,44,FALSE)</f>
        <v>8</v>
      </c>
      <c r="M248" s="46">
        <f>VLOOKUP($H248,[1]EDA!$H$6:$BH$469,45,FALSE)</f>
        <v>1</v>
      </c>
      <c r="N248" s="46">
        <f>VLOOKUP($H248,[1]EDA!$H$6:$BH$469,46,FALSE)</f>
        <v>4</v>
      </c>
      <c r="O248" s="46">
        <f>VLOOKUP($H248,[1]EDA!$H$6:$BH$469,47,FALSE)</f>
        <v>5</v>
      </c>
      <c r="P248" s="46">
        <f>VLOOKUP($H248,[1]EDA!$H$6:$BH$469,48,FALSE)</f>
        <v>5</v>
      </c>
      <c r="Q248" s="46">
        <f>VLOOKUP($H248,[1]EDA!$H$6:$BH$469,49,FALSE)</f>
        <v>6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>
        <v>48</v>
      </c>
      <c r="W248" s="14">
        <f t="shared" si="28"/>
        <v>40</v>
      </c>
      <c r="X248" s="21">
        <f t="shared" si="29"/>
        <v>0.83333333333333337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>
        <v>1</v>
      </c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>
        <v>0</v>
      </c>
      <c r="BA248" s="24">
        <f t="shared" si="32"/>
        <v>0</v>
      </c>
      <c r="BB248" s="21">
        <f t="shared" si="33"/>
        <v>0</v>
      </c>
      <c r="BC248" s="46">
        <f>VLOOKUP($H248,[4]IRA!$H$7:$CH$470,68,FALSE)</f>
        <v>1</v>
      </c>
      <c r="BD248" s="46">
        <f>VLOOKUP($H248,[4]IRA!$H$7:$CH$470,69,FALSE)</f>
        <v>1</v>
      </c>
      <c r="BE248" s="46">
        <f>VLOOKUP($H248,[4]IRA!$H$7:$CH$470,70,FALSE)</f>
        <v>1</v>
      </c>
      <c r="BF248" s="46">
        <f>VLOOKUP($H248,[4]IRA!$H$7:$CH$470,71,FALSE)</f>
        <v>4</v>
      </c>
      <c r="BG248" s="46">
        <f>VLOOKUP($H248,[4]IRA!$H$7:$CH$470,72,FALSE)</f>
        <v>5</v>
      </c>
      <c r="BH248" s="46">
        <f>VLOOKUP($H248,[4]IRA!$H$7:$CH$470,73,FALSE)</f>
        <v>4</v>
      </c>
      <c r="BI248" s="46">
        <f>VLOOKUP($H248,[4]IRA!$H$7:$CH$470,74,FALSE)</f>
        <v>2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>
        <v>16</v>
      </c>
      <c r="BP248" s="14">
        <f t="shared" si="34"/>
        <v>18</v>
      </c>
      <c r="BQ248" s="21">
        <f t="shared" si="35"/>
        <v>1.125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5" x14ac:dyDescent="0.2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47">
        <f>VLOOKUP($H249,[1]EDA!$H$6:$BH$469,42,FALSE)</f>
        <v>4</v>
      </c>
      <c r="K249" s="46">
        <f>VLOOKUP($H249,[1]EDA!$H$6:$BH$469,43,FALSE)</f>
        <v>21</v>
      </c>
      <c r="L249" s="46">
        <f>VLOOKUP($H249,[1]EDA!$H$6:$BH$469,44,FALSE)</f>
        <v>36</v>
      </c>
      <c r="M249" s="46">
        <f>VLOOKUP($H249,[1]EDA!$H$6:$BH$469,45,FALSE)</f>
        <v>25</v>
      </c>
      <c r="N249" s="46">
        <f>VLOOKUP($H249,[1]EDA!$H$6:$BH$469,46,FALSE)</f>
        <v>5</v>
      </c>
      <c r="O249" s="46">
        <f>VLOOKUP($H249,[1]EDA!$H$6:$BH$469,47,FALSE)</f>
        <v>17</v>
      </c>
      <c r="P249" s="46">
        <f>VLOOKUP($H249,[1]EDA!$H$6:$BH$469,48,FALSE)</f>
        <v>10</v>
      </c>
      <c r="Q249" s="46">
        <f>VLOOKUP($H249,[1]EDA!$H$6:$BH$469,49,FALSE)</f>
        <v>15</v>
      </c>
      <c r="R249" s="46">
        <f>VLOOKUP($H249,[1]EDA!$H$6:$BH$469,50,FALSE)</f>
        <v>19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>
        <v>101</v>
      </c>
      <c r="W249" s="14">
        <f t="shared" si="28"/>
        <v>152</v>
      </c>
      <c r="X249" s="21">
        <f t="shared" si="29"/>
        <v>1.504950495049505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>
        <v>3</v>
      </c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2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>
        <v>0</v>
      </c>
      <c r="BA249" s="24">
        <f t="shared" si="32"/>
        <v>2</v>
      </c>
      <c r="BB249" s="21">
        <f t="shared" si="33"/>
        <v>0</v>
      </c>
      <c r="BC249" s="46">
        <f>VLOOKUP($H249,[4]IRA!$H$7:$CH$470,68,FALSE)</f>
        <v>1</v>
      </c>
      <c r="BD249" s="46">
        <f>VLOOKUP($H249,[4]IRA!$H$7:$CH$470,69,FALSE)</f>
        <v>13</v>
      </c>
      <c r="BE249" s="46">
        <f>VLOOKUP($H249,[4]IRA!$H$7:$CH$470,70,FALSE)</f>
        <v>30</v>
      </c>
      <c r="BF249" s="46">
        <f>VLOOKUP($H249,[4]IRA!$H$7:$CH$470,71,FALSE)</f>
        <v>12</v>
      </c>
      <c r="BG249" s="46">
        <f>VLOOKUP($H249,[4]IRA!$H$7:$CH$470,72,FALSE)</f>
        <v>6</v>
      </c>
      <c r="BH249" s="46">
        <f>VLOOKUP($H249,[4]IRA!$H$7:$CH$470,73,FALSE)</f>
        <v>8</v>
      </c>
      <c r="BI249" s="46">
        <f>VLOOKUP($H249,[4]IRA!$H$7:$CH$470,74,FALSE)</f>
        <v>6</v>
      </c>
      <c r="BJ249" s="46">
        <f>VLOOKUP($H249,[4]IRA!$H$7:$CH$470,75,FALSE)</f>
        <v>8</v>
      </c>
      <c r="BK249" s="46">
        <f>VLOOKUP($H249,[4]IRA!$H$7:$CH$470,76,FALSE)</f>
        <v>11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>
        <v>64</v>
      </c>
      <c r="BP249" s="14">
        <f t="shared" si="34"/>
        <v>95</v>
      </c>
      <c r="BQ249" s="21">
        <f t="shared" si="35"/>
        <v>1.484375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5" x14ac:dyDescent="0.2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47">
        <f>VLOOKUP($H250,[1]EDA!$H$6:$BH$469,42,FALSE)</f>
        <v>1</v>
      </c>
      <c r="K250" s="46">
        <f>VLOOKUP($H250,[1]EDA!$H$6:$BH$469,43,FALSE)</f>
        <v>11</v>
      </c>
      <c r="L250" s="46">
        <f>VLOOKUP($H250,[1]EDA!$H$6:$BH$469,44,FALSE)</f>
        <v>4</v>
      </c>
      <c r="M250" s="46">
        <f>VLOOKUP($H250,[1]EDA!$H$6:$BH$469,45,FALSE)</f>
        <v>2</v>
      </c>
      <c r="N250" s="46">
        <f>VLOOKUP($H250,[1]EDA!$H$6:$BH$469,46,FALSE)</f>
        <v>3</v>
      </c>
      <c r="O250" s="46">
        <f>VLOOKUP($H250,[1]EDA!$H$6:$BH$469,47,FALSE)</f>
        <v>12</v>
      </c>
      <c r="P250" s="46">
        <f>VLOOKUP($H250,[1]EDA!$H$6:$BH$469,48,FALSE)</f>
        <v>6</v>
      </c>
      <c r="Q250" s="46">
        <f>VLOOKUP($H250,[1]EDA!$H$6:$BH$469,49,FALSE)</f>
        <v>22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>
        <v>57</v>
      </c>
      <c r="W250" s="14">
        <f t="shared" si="28"/>
        <v>61</v>
      </c>
      <c r="X250" s="21">
        <f t="shared" si="29"/>
        <v>1.0701754385964912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>
        <v>4</v>
      </c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>
        <v>0</v>
      </c>
      <c r="BA250" s="24">
        <f t="shared" si="32"/>
        <v>0</v>
      </c>
      <c r="BB250" s="21">
        <f t="shared" si="33"/>
        <v>0</v>
      </c>
      <c r="BC250" s="46">
        <f>VLOOKUP($H250,[4]IRA!$H$7:$CH$470,68,FALSE)</f>
        <v>1</v>
      </c>
      <c r="BD250" s="46">
        <f>VLOOKUP($H250,[4]IRA!$H$7:$CH$470,69,FALSE)</f>
        <v>2</v>
      </c>
      <c r="BE250" s="46">
        <f>VLOOKUP($H250,[4]IRA!$H$7:$CH$470,70,FALSE)</f>
        <v>11</v>
      </c>
      <c r="BF250" s="46">
        <f>VLOOKUP($H250,[4]IRA!$H$7:$CH$470,71,FALSE)</f>
        <v>6</v>
      </c>
      <c r="BG250" s="46">
        <f>VLOOKUP($H250,[4]IRA!$H$7:$CH$470,72,FALSE)</f>
        <v>4</v>
      </c>
      <c r="BH250" s="46">
        <f>VLOOKUP($H250,[4]IRA!$H$7:$CH$470,73,FALSE)</f>
        <v>8</v>
      </c>
      <c r="BI250" s="46">
        <f>VLOOKUP($H250,[4]IRA!$H$7:$CH$470,74,FALSE)</f>
        <v>3</v>
      </c>
      <c r="BJ250" s="46">
        <f>VLOOKUP($H250,[4]IRA!$H$7:$CH$470,75,FALSE)</f>
        <v>15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>
        <v>40</v>
      </c>
      <c r="BP250" s="14">
        <f t="shared" si="34"/>
        <v>50</v>
      </c>
      <c r="BQ250" s="21">
        <f t="shared" si="35"/>
        <v>1.25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5" x14ac:dyDescent="0.2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47">
        <f>VLOOKUP($H251,[1]EDA!$H$6:$BH$469,42,FALSE)</f>
        <v>13</v>
      </c>
      <c r="K251" s="46">
        <f>VLOOKUP($H251,[1]EDA!$H$6:$BH$469,43,FALSE)</f>
        <v>16</v>
      </c>
      <c r="L251" s="46">
        <f>VLOOKUP($H251,[1]EDA!$H$6:$BH$469,44,FALSE)</f>
        <v>18</v>
      </c>
      <c r="M251" s="46">
        <f>VLOOKUP($H251,[1]EDA!$H$6:$BH$469,45,FALSE)</f>
        <v>11</v>
      </c>
      <c r="N251" s="46">
        <f>VLOOKUP($H251,[1]EDA!$H$6:$BH$469,46,FALSE)</f>
        <v>23</v>
      </c>
      <c r="O251" s="46">
        <f>VLOOKUP($H251,[1]EDA!$H$6:$BH$469,47,FALSE)</f>
        <v>10</v>
      </c>
      <c r="P251" s="46">
        <f>VLOOKUP($H251,[1]EDA!$H$6:$BH$469,48,FALSE)</f>
        <v>31</v>
      </c>
      <c r="Q251" s="46">
        <f>VLOOKUP($H251,[1]EDA!$H$6:$BH$469,49,FALSE)</f>
        <v>15</v>
      </c>
      <c r="R251" s="46">
        <f>VLOOKUP($H251,[1]EDA!$H$6:$BH$469,50,FALSE)</f>
        <v>3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>
        <v>172</v>
      </c>
      <c r="W251" s="14">
        <f t="shared" si="28"/>
        <v>140</v>
      </c>
      <c r="X251" s="21">
        <f t="shared" si="29"/>
        <v>0.81395348837209303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>
        <v>5</v>
      </c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1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>
        <v>0</v>
      </c>
      <c r="BA251" s="24">
        <f t="shared" si="32"/>
        <v>1</v>
      </c>
      <c r="BB251" s="21">
        <f t="shared" si="33"/>
        <v>0</v>
      </c>
      <c r="BC251" s="46">
        <f>VLOOKUP($H251,[4]IRA!$H$7:$CH$470,68,FALSE)</f>
        <v>4</v>
      </c>
      <c r="BD251" s="46">
        <f>VLOOKUP($H251,[4]IRA!$H$7:$CH$470,69,FALSE)</f>
        <v>6</v>
      </c>
      <c r="BE251" s="46">
        <f>VLOOKUP($H251,[4]IRA!$H$7:$CH$470,70,FALSE)</f>
        <v>6</v>
      </c>
      <c r="BF251" s="46">
        <f>VLOOKUP($H251,[4]IRA!$H$7:$CH$470,71,FALSE)</f>
        <v>1</v>
      </c>
      <c r="BG251" s="46">
        <f>VLOOKUP($H251,[4]IRA!$H$7:$CH$470,72,FALSE)</f>
        <v>13</v>
      </c>
      <c r="BH251" s="46">
        <f>VLOOKUP($H251,[4]IRA!$H$7:$CH$470,73,FALSE)</f>
        <v>20</v>
      </c>
      <c r="BI251" s="46">
        <f>VLOOKUP($H251,[4]IRA!$H$7:$CH$470,74,FALSE)</f>
        <v>52</v>
      </c>
      <c r="BJ251" s="46">
        <f>VLOOKUP($H251,[4]IRA!$H$7:$CH$470,75,FALSE)</f>
        <v>8</v>
      </c>
      <c r="BK251" s="46">
        <f>VLOOKUP($H251,[4]IRA!$H$7:$CH$470,76,FALSE)</f>
        <v>8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>
        <v>196</v>
      </c>
      <c r="BP251" s="14">
        <f t="shared" si="34"/>
        <v>118</v>
      </c>
      <c r="BQ251" s="21">
        <f t="shared" si="35"/>
        <v>0.60204081632653061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5" x14ac:dyDescent="0.2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47">
        <f>VLOOKUP($H252,[1]EDA!$H$6:$BH$469,42,FALSE)</f>
        <v>7</v>
      </c>
      <c r="K252" s="46">
        <f>VLOOKUP($H252,[1]EDA!$H$6:$BH$469,43,FALSE)</f>
        <v>3</v>
      </c>
      <c r="L252" s="46">
        <f>VLOOKUP($H252,[1]EDA!$H$6:$BH$469,44,FALSE)</f>
        <v>2</v>
      </c>
      <c r="M252" s="46">
        <f>VLOOKUP($H252,[1]EDA!$H$6:$BH$469,45,FALSE)</f>
        <v>2</v>
      </c>
      <c r="N252" s="46">
        <f>VLOOKUP($H252,[1]EDA!$H$6:$BH$469,46,FALSE)</f>
        <v>23</v>
      </c>
      <c r="O252" s="46">
        <f>VLOOKUP($H252,[1]EDA!$H$6:$BH$469,47,FALSE)</f>
        <v>2</v>
      </c>
      <c r="P252" s="46">
        <f>VLOOKUP($H252,[1]EDA!$H$6:$BH$469,48,FALSE)</f>
        <v>5</v>
      </c>
      <c r="Q252" s="46">
        <f>VLOOKUP($H252,[1]EDA!$H$6:$BH$469,49,FALSE)</f>
        <v>9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>
        <v>172</v>
      </c>
      <c r="W252" s="14">
        <f t="shared" si="28"/>
        <v>53</v>
      </c>
      <c r="X252" s="21">
        <f t="shared" si="29"/>
        <v>0.30813953488372092</v>
      </c>
      <c r="Y252" s="46">
        <f>VLOOKUP($H252,[2]EDA!$H$6:$AU$469,29,FALSE)</f>
        <v>1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>
        <v>6</v>
      </c>
      <c r="AL252" s="49">
        <f t="shared" si="30"/>
        <v>1</v>
      </c>
      <c r="AM252" s="21">
        <f t="shared" si="31"/>
        <v>0.16666666666666666</v>
      </c>
      <c r="AN252" s="46">
        <f>VLOOKUP($H252,[3]IRA!$H$6:$BH$469,42,FALSE)</f>
        <v>1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1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>
        <v>0</v>
      </c>
      <c r="BA252" s="24">
        <f t="shared" si="32"/>
        <v>2</v>
      </c>
      <c r="BB252" s="21">
        <f t="shared" si="33"/>
        <v>0</v>
      </c>
      <c r="BC252" s="46">
        <f>VLOOKUP($H252,[4]IRA!$H$7:$CH$470,68,FALSE)</f>
        <v>8</v>
      </c>
      <c r="BD252" s="46">
        <f>VLOOKUP($H252,[4]IRA!$H$7:$CH$470,69,FALSE)</f>
        <v>10</v>
      </c>
      <c r="BE252" s="46">
        <f>VLOOKUP($H252,[4]IRA!$H$7:$CH$470,70,FALSE)</f>
        <v>17</v>
      </c>
      <c r="BF252" s="46">
        <f>VLOOKUP($H252,[4]IRA!$H$7:$CH$470,71,FALSE)</f>
        <v>1</v>
      </c>
      <c r="BG252" s="46">
        <f>VLOOKUP($H252,[4]IRA!$H$7:$CH$470,72,FALSE)</f>
        <v>34</v>
      </c>
      <c r="BH252" s="46">
        <f>VLOOKUP($H252,[4]IRA!$H$7:$CH$470,73,FALSE)</f>
        <v>11</v>
      </c>
      <c r="BI252" s="46">
        <f>VLOOKUP($H252,[4]IRA!$H$7:$CH$470,74,FALSE)</f>
        <v>19</v>
      </c>
      <c r="BJ252" s="46">
        <f>VLOOKUP($H252,[4]IRA!$H$7:$CH$470,75,FALSE)</f>
        <v>3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>
        <v>98</v>
      </c>
      <c r="BP252" s="14">
        <f t="shared" si="34"/>
        <v>103</v>
      </c>
      <c r="BQ252" s="21">
        <f t="shared" si="35"/>
        <v>1.0510204081632653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5" x14ac:dyDescent="0.2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47">
        <f>VLOOKUP($H253,[1]EDA!$H$6:$BH$469,42,FALSE)</f>
        <v>2</v>
      </c>
      <c r="K253" s="46">
        <f>VLOOKUP($H253,[1]EDA!$H$6:$BH$469,43,FALSE)</f>
        <v>2</v>
      </c>
      <c r="L253" s="46">
        <f>VLOOKUP($H253,[1]EDA!$H$6:$BH$469,44,FALSE)</f>
        <v>2</v>
      </c>
      <c r="M253" s="46">
        <f>VLOOKUP($H253,[1]EDA!$H$6:$BH$469,45,FALSE)</f>
        <v>0</v>
      </c>
      <c r="N253" s="46">
        <f>VLOOKUP($H253,[1]EDA!$H$6:$BH$469,46,FALSE)</f>
        <v>2</v>
      </c>
      <c r="O253" s="46">
        <f>VLOOKUP($H253,[1]EDA!$H$6:$BH$469,47,FALSE)</f>
        <v>2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>
        <v>48</v>
      </c>
      <c r="W253" s="14">
        <f t="shared" si="28"/>
        <v>10</v>
      </c>
      <c r="X253" s="21">
        <f t="shared" si="29"/>
        <v>0.20833333333333334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>
        <v>5</v>
      </c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>
        <v>0</v>
      </c>
      <c r="BA253" s="24">
        <f t="shared" si="32"/>
        <v>0</v>
      </c>
      <c r="BB253" s="21">
        <f t="shared" si="33"/>
        <v>0</v>
      </c>
      <c r="BC253" s="46">
        <f>VLOOKUP($H253,[4]IRA!$H$7:$CH$470,68,FALSE)</f>
        <v>3</v>
      </c>
      <c r="BD253" s="46">
        <f>VLOOKUP($H253,[4]IRA!$H$7:$CH$470,69,FALSE)</f>
        <v>2</v>
      </c>
      <c r="BE253" s="46">
        <f>VLOOKUP($H253,[4]IRA!$H$7:$CH$470,70,FALSE)</f>
        <v>0</v>
      </c>
      <c r="BF253" s="46">
        <f>VLOOKUP($H253,[4]IRA!$H$7:$CH$470,71,FALSE)</f>
        <v>0</v>
      </c>
      <c r="BG253" s="46">
        <f>VLOOKUP($H253,[4]IRA!$H$7:$CH$470,72,FALSE)</f>
        <v>3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>
        <v>40</v>
      </c>
      <c r="BP253" s="14">
        <f t="shared" si="34"/>
        <v>8</v>
      </c>
      <c r="BQ253" s="21">
        <f t="shared" si="35"/>
        <v>0.2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5" x14ac:dyDescent="0.2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47">
        <f>VLOOKUP($H254,[1]EDA!$H$6:$BH$469,42,FALSE)</f>
        <v>0</v>
      </c>
      <c r="K254" s="46">
        <f>VLOOKUP($H254,[1]EDA!$H$6:$BH$469,43,FALSE)</f>
        <v>0</v>
      </c>
      <c r="L254" s="46">
        <f>VLOOKUP($H254,[1]EDA!$H$6:$BH$469,44,FALSE)</f>
        <v>2</v>
      </c>
      <c r="M254" s="46">
        <f>VLOOKUP($H254,[1]EDA!$H$6:$BH$469,45,FALSE)</f>
        <v>3</v>
      </c>
      <c r="N254" s="46">
        <f>VLOOKUP($H254,[1]EDA!$H$6:$BH$469,46,FALSE)</f>
        <v>6</v>
      </c>
      <c r="O254" s="46">
        <f>VLOOKUP($H254,[1]EDA!$H$6:$BH$469,47,FALSE)</f>
        <v>0</v>
      </c>
      <c r="P254" s="46">
        <f>VLOOKUP($H254,[1]EDA!$H$6:$BH$469,48,FALSE)</f>
        <v>4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>
        <v>79</v>
      </c>
      <c r="W254" s="14">
        <f t="shared" si="28"/>
        <v>15</v>
      </c>
      <c r="X254" s="21">
        <f t="shared" si="29"/>
        <v>0.189873417721519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>
        <v>4</v>
      </c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>
        <v>0</v>
      </c>
      <c r="BA254" s="24">
        <f t="shared" si="32"/>
        <v>0</v>
      </c>
      <c r="BB254" s="21">
        <f t="shared" si="33"/>
        <v>0</v>
      </c>
      <c r="BC254" s="46">
        <f>VLOOKUP($H254,[4]IRA!$H$7:$CH$470,68,FALSE)</f>
        <v>0</v>
      </c>
      <c r="BD254" s="46">
        <f>VLOOKUP($H254,[4]IRA!$H$7:$CH$470,69,FALSE)</f>
        <v>0</v>
      </c>
      <c r="BE254" s="46">
        <f>VLOOKUP($H254,[4]IRA!$H$7:$CH$470,70,FALSE)</f>
        <v>0</v>
      </c>
      <c r="BF254" s="46">
        <f>VLOOKUP($H254,[4]IRA!$H$7:$CH$470,71,FALSE)</f>
        <v>0</v>
      </c>
      <c r="BG254" s="46">
        <f>VLOOKUP($H254,[4]IRA!$H$7:$CH$470,72,FALSE)</f>
        <v>4</v>
      </c>
      <c r="BH254" s="46">
        <f>VLOOKUP($H254,[4]IRA!$H$7:$CH$470,73,FALSE)</f>
        <v>0</v>
      </c>
      <c r="BI254" s="46">
        <f>VLOOKUP($H254,[4]IRA!$H$7:$CH$470,74,FALSE)</f>
        <v>4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>
        <v>56</v>
      </c>
      <c r="BP254" s="14">
        <f t="shared" si="34"/>
        <v>8</v>
      </c>
      <c r="BQ254" s="21">
        <f t="shared" si="35"/>
        <v>0.14285714285714285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5" x14ac:dyDescent="0.2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47">
        <f>VLOOKUP($H255,[1]EDA!$H$6:$BH$469,42,FALSE)</f>
        <v>1</v>
      </c>
      <c r="K255" s="46">
        <f>VLOOKUP($H255,[1]EDA!$H$6:$BH$469,43,FALSE)</f>
        <v>0</v>
      </c>
      <c r="L255" s="46">
        <f>VLOOKUP($H255,[1]EDA!$H$6:$BH$469,44,FALSE)</f>
        <v>7</v>
      </c>
      <c r="M255" s="46">
        <f>VLOOKUP($H255,[1]EDA!$H$6:$BH$469,45,FALSE)</f>
        <v>15</v>
      </c>
      <c r="N255" s="46">
        <f>VLOOKUP($H255,[1]EDA!$H$6:$BH$469,46,FALSE)</f>
        <v>18</v>
      </c>
      <c r="O255" s="46">
        <f>VLOOKUP($H255,[1]EDA!$H$6:$BH$469,47,FALSE)</f>
        <v>6</v>
      </c>
      <c r="P255" s="46">
        <f>VLOOKUP($H255,[1]EDA!$H$6:$BH$469,48,FALSE)</f>
        <v>10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>
        <v>56</v>
      </c>
      <c r="W255" s="14">
        <f t="shared" si="28"/>
        <v>57</v>
      </c>
      <c r="X255" s="21">
        <f t="shared" si="29"/>
        <v>1.0178571428571428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>
        <v>8</v>
      </c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>
        <v>0</v>
      </c>
      <c r="BA255" s="24">
        <f t="shared" si="32"/>
        <v>0</v>
      </c>
      <c r="BB255" s="21">
        <f t="shared" si="33"/>
        <v>0</v>
      </c>
      <c r="BC255" s="46">
        <f>VLOOKUP($H255,[4]IRA!$H$7:$CH$470,68,FALSE)</f>
        <v>1</v>
      </c>
      <c r="BD255" s="46">
        <f>VLOOKUP($H255,[4]IRA!$H$7:$CH$470,69,FALSE)</f>
        <v>0</v>
      </c>
      <c r="BE255" s="46">
        <f>VLOOKUP($H255,[4]IRA!$H$7:$CH$470,70,FALSE)</f>
        <v>6</v>
      </c>
      <c r="BF255" s="46">
        <f>VLOOKUP($H255,[4]IRA!$H$7:$CH$470,71,FALSE)</f>
        <v>4</v>
      </c>
      <c r="BG255" s="46">
        <f>VLOOKUP($H255,[4]IRA!$H$7:$CH$470,72,FALSE)</f>
        <v>14</v>
      </c>
      <c r="BH255" s="46">
        <f>VLOOKUP($H255,[4]IRA!$H$7:$CH$470,73,FALSE)</f>
        <v>18</v>
      </c>
      <c r="BI255" s="46">
        <f>VLOOKUP($H255,[4]IRA!$H$7:$CH$470,74,FALSE)</f>
        <v>11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>
        <v>83</v>
      </c>
      <c r="BP255" s="14">
        <f t="shared" si="34"/>
        <v>54</v>
      </c>
      <c r="BQ255" s="21">
        <f t="shared" si="35"/>
        <v>0.6506024096385542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5" x14ac:dyDescent="0.2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47">
        <f>VLOOKUP($H256,[1]EDA!$H$6:$BH$469,42,FALSE)</f>
        <v>1</v>
      </c>
      <c r="K256" s="46">
        <f>VLOOKUP($H256,[1]EDA!$H$6:$BH$469,43,FALSE)</f>
        <v>10</v>
      </c>
      <c r="L256" s="46">
        <f>VLOOKUP($H256,[1]EDA!$H$6:$BH$469,44,FALSE)</f>
        <v>1</v>
      </c>
      <c r="M256" s="46">
        <f>VLOOKUP($H256,[1]EDA!$H$6:$BH$469,45,FALSE)</f>
        <v>11</v>
      </c>
      <c r="N256" s="46">
        <f>VLOOKUP($H256,[1]EDA!$H$6:$BH$469,46,FALSE)</f>
        <v>9</v>
      </c>
      <c r="O256" s="46">
        <f>VLOOKUP($H256,[1]EDA!$H$6:$BH$469,47,FALSE)</f>
        <v>17</v>
      </c>
      <c r="P256" s="46">
        <f>VLOOKUP($H256,[1]EDA!$H$6:$BH$469,48,FALSE)</f>
        <v>7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>
        <v>36</v>
      </c>
      <c r="W256" s="14">
        <f t="shared" si="28"/>
        <v>56</v>
      </c>
      <c r="X256" s="21">
        <f t="shared" si="29"/>
        <v>1.5555555555555556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>
        <v>6</v>
      </c>
      <c r="AL256" s="49">
        <f t="shared" si="30"/>
        <v>0</v>
      </c>
      <c r="AM256" s="21">
        <f t="shared" si="31"/>
        <v>0</v>
      </c>
      <c r="AN256" s="46">
        <f>VLOOKUP($H256,[3]IRA!$H$6:$BH$469,42,FALSE)</f>
        <v>0</v>
      </c>
      <c r="AO256" s="46">
        <f>VLOOKUP($H256,[3]IRA!$H$6:$BH$469,43,FALSE)</f>
        <v>3</v>
      </c>
      <c r="AP256" s="46">
        <f>VLOOKUP($H256,[3]IRA!$H$6:$BH$469,44,FALSE)</f>
        <v>3</v>
      </c>
      <c r="AQ256" s="46">
        <f>VLOOKUP($H256,[3]IRA!$H$6:$BH$469,45,FALSE)</f>
        <v>4</v>
      </c>
      <c r="AR256" s="46">
        <f>VLOOKUP($H256,[3]IRA!$H$6:$BH$469,46,FALSE)</f>
        <v>5</v>
      </c>
      <c r="AS256" s="46">
        <f>VLOOKUP($H256,[3]IRA!$H$6:$BH$469,47,FALSE)</f>
        <v>14</v>
      </c>
      <c r="AT256" s="46">
        <f>VLOOKUP($H256,[3]IRA!$H$6:$BH$469,48,FALSE)</f>
        <v>7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>
        <v>0</v>
      </c>
      <c r="BA256" s="24">
        <f t="shared" si="32"/>
        <v>36</v>
      </c>
      <c r="BB256" s="21">
        <f t="shared" si="33"/>
        <v>0</v>
      </c>
      <c r="BC256" s="46">
        <f>VLOOKUP($H256,[4]IRA!$H$7:$CH$470,68,FALSE)</f>
        <v>1</v>
      </c>
      <c r="BD256" s="46">
        <f>VLOOKUP($H256,[4]IRA!$H$7:$CH$470,69,FALSE)</f>
        <v>0</v>
      </c>
      <c r="BE256" s="46">
        <f>VLOOKUP($H256,[4]IRA!$H$7:$CH$470,70,FALSE)</f>
        <v>1</v>
      </c>
      <c r="BF256" s="46">
        <f>VLOOKUP($H256,[4]IRA!$H$7:$CH$470,71,FALSE)</f>
        <v>2</v>
      </c>
      <c r="BG256" s="46">
        <f>VLOOKUP($H256,[4]IRA!$H$7:$CH$470,72,FALSE)</f>
        <v>3</v>
      </c>
      <c r="BH256" s="46">
        <f>VLOOKUP($H256,[4]IRA!$H$7:$CH$470,73,FALSE)</f>
        <v>16</v>
      </c>
      <c r="BI256" s="46">
        <f>VLOOKUP($H256,[4]IRA!$H$7:$CH$470,74,FALSE)</f>
        <v>10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>
        <v>48</v>
      </c>
      <c r="BP256" s="14">
        <f t="shared" si="34"/>
        <v>33</v>
      </c>
      <c r="BQ256" s="21">
        <f t="shared" si="35"/>
        <v>0.6875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5" x14ac:dyDescent="0.2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47">
        <f>VLOOKUP($H257,[1]EDA!$H$6:$BH$469,42,FALSE)</f>
        <v>0</v>
      </c>
      <c r="K257" s="46">
        <f>VLOOKUP($H257,[1]EDA!$H$6:$BH$469,43,FALSE)</f>
        <v>0</v>
      </c>
      <c r="L257" s="46">
        <f>VLOOKUP($H257,[1]EDA!$H$6:$BH$469,44,FALSE)</f>
        <v>8</v>
      </c>
      <c r="M257" s="46">
        <f>VLOOKUP($H257,[1]EDA!$H$6:$BH$469,45,FALSE)</f>
        <v>1</v>
      </c>
      <c r="N257" s="46">
        <f>VLOOKUP($H257,[1]EDA!$H$6:$BH$469,46,FALSE)</f>
        <v>2</v>
      </c>
      <c r="O257" s="46">
        <f>VLOOKUP($H257,[1]EDA!$H$6:$BH$469,47,FALSE)</f>
        <v>5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>
        <v>80</v>
      </c>
      <c r="W257" s="14">
        <f t="shared" si="28"/>
        <v>16</v>
      </c>
      <c r="X257" s="21">
        <f t="shared" si="29"/>
        <v>0.2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>
        <v>3</v>
      </c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>
        <v>0</v>
      </c>
      <c r="BA257" s="24">
        <f t="shared" si="32"/>
        <v>0</v>
      </c>
      <c r="BB257" s="21">
        <f t="shared" si="33"/>
        <v>0</v>
      </c>
      <c r="BC257" s="46">
        <f>VLOOKUP($H257,[4]IRA!$H$7:$CH$470,68,FALSE)</f>
        <v>0</v>
      </c>
      <c r="BD257" s="46">
        <f>VLOOKUP($H257,[4]IRA!$H$7:$CH$470,69,FALSE)</f>
        <v>0</v>
      </c>
      <c r="BE257" s="46">
        <f>VLOOKUP($H257,[4]IRA!$H$7:$CH$470,70,FALSE)</f>
        <v>1</v>
      </c>
      <c r="BF257" s="46">
        <f>VLOOKUP($H257,[4]IRA!$H$7:$CH$470,71,FALSE)</f>
        <v>0</v>
      </c>
      <c r="BG257" s="46">
        <f>VLOOKUP($H257,[4]IRA!$H$7:$CH$470,72,FALSE)</f>
        <v>4</v>
      </c>
      <c r="BH257" s="46">
        <f>VLOOKUP($H257,[4]IRA!$H$7:$CH$470,73,FALSE)</f>
        <v>5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>
        <v>83</v>
      </c>
      <c r="BP257" s="14">
        <f t="shared" si="34"/>
        <v>10</v>
      </c>
      <c r="BQ257" s="21">
        <f t="shared" si="35"/>
        <v>0.12048192771084337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5" x14ac:dyDescent="0.2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47">
        <f>VLOOKUP($H258,[1]EDA!$H$6:$BH$469,42,FALSE)</f>
        <v>10</v>
      </c>
      <c r="K258" s="46">
        <f>VLOOKUP($H258,[1]EDA!$H$6:$BH$469,43,FALSE)</f>
        <v>10</v>
      </c>
      <c r="L258" s="46">
        <f>VLOOKUP($H258,[1]EDA!$H$6:$BH$469,44,FALSE)</f>
        <v>29</v>
      </c>
      <c r="M258" s="46">
        <f>VLOOKUP($H258,[1]EDA!$H$6:$BH$469,45,FALSE)</f>
        <v>23</v>
      </c>
      <c r="N258" s="46">
        <f>VLOOKUP($H258,[1]EDA!$H$6:$BH$469,46,FALSE)</f>
        <v>14</v>
      </c>
      <c r="O258" s="46">
        <f>VLOOKUP($H258,[1]EDA!$H$6:$BH$469,47,FALSE)</f>
        <v>15</v>
      </c>
      <c r="P258" s="46">
        <f>VLOOKUP($H258,[1]EDA!$H$6:$BH$469,48,FALSE)</f>
        <v>13</v>
      </c>
      <c r="Q258" s="46">
        <f>VLOOKUP($H258,[1]EDA!$H$6:$BH$469,49,FALSE)</f>
        <v>21</v>
      </c>
      <c r="R258" s="46">
        <f>VLOOKUP($H258,[1]EDA!$H$6:$BH$469,50,FALSE)</f>
        <v>7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>
        <v>264</v>
      </c>
      <c r="W258" s="14">
        <f t="shared" si="28"/>
        <v>142</v>
      </c>
      <c r="X258" s="21">
        <f t="shared" si="29"/>
        <v>0.53787878787878785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>
        <v>10</v>
      </c>
      <c r="AL258" s="49">
        <f t="shared" si="30"/>
        <v>0</v>
      </c>
      <c r="AM258" s="21">
        <f t="shared" si="31"/>
        <v>0</v>
      </c>
      <c r="AN258" s="46">
        <f>VLOOKUP($H258,[3]IRA!$H$6:$BH$469,42,FALSE)</f>
        <v>1</v>
      </c>
      <c r="AO258" s="46">
        <f>VLOOKUP($H258,[3]IRA!$H$6:$BH$469,43,FALSE)</f>
        <v>2</v>
      </c>
      <c r="AP258" s="46">
        <f>VLOOKUP($H258,[3]IRA!$H$6:$BH$469,44,FALSE)</f>
        <v>3</v>
      </c>
      <c r="AQ258" s="46">
        <f>VLOOKUP($H258,[3]IRA!$H$6:$BH$469,45,FALSE)</f>
        <v>0</v>
      </c>
      <c r="AR258" s="46">
        <f>VLOOKUP($H258,[3]IRA!$H$6:$BH$469,46,FALSE)</f>
        <v>6</v>
      </c>
      <c r="AS258" s="46">
        <f>VLOOKUP($H258,[3]IRA!$H$6:$BH$469,47,FALSE)</f>
        <v>8</v>
      </c>
      <c r="AT258" s="46">
        <f>VLOOKUP($H258,[3]IRA!$H$6:$BH$469,48,FALSE)</f>
        <v>4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>
        <v>0</v>
      </c>
      <c r="BA258" s="24">
        <f t="shared" si="32"/>
        <v>24</v>
      </c>
      <c r="BB258" s="21">
        <f t="shared" si="33"/>
        <v>0</v>
      </c>
      <c r="BC258" s="46">
        <f>VLOOKUP($H258,[4]IRA!$H$7:$CH$470,68,FALSE)</f>
        <v>2</v>
      </c>
      <c r="BD258" s="46">
        <f>VLOOKUP($H258,[4]IRA!$H$7:$CH$470,69,FALSE)</f>
        <v>1</v>
      </c>
      <c r="BE258" s="46">
        <f>VLOOKUP($H258,[4]IRA!$H$7:$CH$470,70,FALSE)</f>
        <v>16</v>
      </c>
      <c r="BF258" s="46">
        <f>VLOOKUP($H258,[4]IRA!$H$7:$CH$470,71,FALSE)</f>
        <v>41</v>
      </c>
      <c r="BG258" s="46">
        <f>VLOOKUP($H258,[4]IRA!$H$7:$CH$470,72,FALSE)</f>
        <v>22</v>
      </c>
      <c r="BH258" s="46">
        <f>VLOOKUP($H258,[4]IRA!$H$7:$CH$470,73,FALSE)</f>
        <v>40</v>
      </c>
      <c r="BI258" s="46">
        <f>VLOOKUP($H258,[4]IRA!$H$7:$CH$470,74,FALSE)</f>
        <v>6</v>
      </c>
      <c r="BJ258" s="46">
        <f>VLOOKUP($H258,[4]IRA!$H$7:$CH$470,75,FALSE)</f>
        <v>2</v>
      </c>
      <c r="BK258" s="46">
        <f>VLOOKUP($H258,[4]IRA!$H$7:$CH$470,76,FALSE)</f>
        <v>2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>
        <v>574</v>
      </c>
      <c r="BP258" s="14">
        <f t="shared" si="34"/>
        <v>132</v>
      </c>
      <c r="BQ258" s="21">
        <f t="shared" si="35"/>
        <v>0.22996515679442509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5" x14ac:dyDescent="0.2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47">
        <f>VLOOKUP($H259,[1]EDA!$H$6:$BH$469,42,FALSE)</f>
        <v>5</v>
      </c>
      <c r="K259" s="46">
        <f>VLOOKUP($H259,[1]EDA!$H$6:$BH$469,43,FALSE)</f>
        <v>7</v>
      </c>
      <c r="L259" s="46">
        <f>VLOOKUP($H259,[1]EDA!$H$6:$BH$469,44,FALSE)</f>
        <v>32</v>
      </c>
      <c r="M259" s="46">
        <f>VLOOKUP($H259,[1]EDA!$H$6:$BH$469,45,FALSE)</f>
        <v>7</v>
      </c>
      <c r="N259" s="46">
        <f>VLOOKUP($H259,[1]EDA!$H$6:$BH$469,46,FALSE)</f>
        <v>15</v>
      </c>
      <c r="O259" s="46">
        <f>VLOOKUP($H259,[1]EDA!$H$6:$BH$469,47,FALSE)</f>
        <v>10</v>
      </c>
      <c r="P259" s="46">
        <f>VLOOKUP($H259,[1]EDA!$H$6:$BH$469,48,FALSE)</f>
        <v>18</v>
      </c>
      <c r="Q259" s="46">
        <f>VLOOKUP($H259,[1]EDA!$H$6:$BH$469,49,FALSE)</f>
        <v>7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>
        <v>81</v>
      </c>
      <c r="W259" s="14">
        <f t="shared" si="28"/>
        <v>101</v>
      </c>
      <c r="X259" s="21">
        <f t="shared" si="29"/>
        <v>1.2469135802469136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>
        <v>5</v>
      </c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>
        <v>0</v>
      </c>
      <c r="BA259" s="24">
        <f t="shared" si="32"/>
        <v>0</v>
      </c>
      <c r="BB259" s="21">
        <f t="shared" si="33"/>
        <v>0</v>
      </c>
      <c r="BC259" s="46">
        <f>VLOOKUP($H259,[4]IRA!$H$7:$CH$470,68,FALSE)</f>
        <v>5</v>
      </c>
      <c r="BD259" s="46">
        <f>VLOOKUP($H259,[4]IRA!$H$7:$CH$470,69,FALSE)</f>
        <v>2</v>
      </c>
      <c r="BE259" s="46">
        <f>VLOOKUP($H259,[4]IRA!$H$7:$CH$470,70,FALSE)</f>
        <v>60</v>
      </c>
      <c r="BF259" s="46">
        <f>VLOOKUP($H259,[4]IRA!$H$7:$CH$470,71,FALSE)</f>
        <v>15</v>
      </c>
      <c r="BG259" s="46">
        <f>VLOOKUP($H259,[4]IRA!$H$7:$CH$470,72,FALSE)</f>
        <v>12</v>
      </c>
      <c r="BH259" s="46">
        <f>VLOOKUP($H259,[4]IRA!$H$7:$CH$470,73,FALSE)</f>
        <v>18</v>
      </c>
      <c r="BI259" s="46">
        <f>VLOOKUP($H259,[4]IRA!$H$7:$CH$470,74,FALSE)</f>
        <v>20</v>
      </c>
      <c r="BJ259" s="46">
        <f>VLOOKUP($H259,[4]IRA!$H$7:$CH$470,75,FALSE)</f>
        <v>9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>
        <v>89</v>
      </c>
      <c r="BP259" s="14">
        <f t="shared" si="34"/>
        <v>141</v>
      </c>
      <c r="BQ259" s="21">
        <f t="shared" si="35"/>
        <v>1.5842696629213484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5" x14ac:dyDescent="0.2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47">
        <f>VLOOKUP($H260,[1]EDA!$H$6:$BH$469,42,FALSE)</f>
        <v>8</v>
      </c>
      <c r="K260" s="46">
        <f>VLOOKUP($H260,[1]EDA!$H$6:$BH$469,43,FALSE)</f>
        <v>10</v>
      </c>
      <c r="L260" s="46">
        <f>VLOOKUP($H260,[1]EDA!$H$6:$BH$469,44,FALSE)</f>
        <v>7</v>
      </c>
      <c r="M260" s="46">
        <f>VLOOKUP($H260,[1]EDA!$H$6:$BH$469,45,FALSE)</f>
        <v>16</v>
      </c>
      <c r="N260" s="46">
        <f>VLOOKUP($H260,[1]EDA!$H$6:$BH$469,46,FALSE)</f>
        <v>2</v>
      </c>
      <c r="O260" s="46">
        <f>VLOOKUP($H260,[1]EDA!$H$6:$BH$469,47,FALSE)</f>
        <v>3</v>
      </c>
      <c r="P260" s="46">
        <f>VLOOKUP($H260,[1]EDA!$H$6:$BH$469,48,FALSE)</f>
        <v>7</v>
      </c>
      <c r="Q260" s="46">
        <f>VLOOKUP($H260,[1]EDA!$H$6:$BH$469,49,FALSE)</f>
        <v>15</v>
      </c>
      <c r="R260" s="46">
        <f>VLOOKUP($H260,[1]EDA!$H$6:$BH$469,50,FALSE)</f>
        <v>15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>
        <v>153</v>
      </c>
      <c r="W260" s="14">
        <f t="shared" si="28"/>
        <v>83</v>
      </c>
      <c r="X260" s="21">
        <f t="shared" si="29"/>
        <v>0.54248366013071891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>
        <v>10</v>
      </c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2</v>
      </c>
      <c r="AT260" s="46">
        <f>VLOOKUP($H260,[3]IRA!$H$6:$BH$469,48,FALSE)</f>
        <v>15</v>
      </c>
      <c r="AU260" s="46">
        <f>VLOOKUP($H260,[3]IRA!$H$6:$BH$469,49,FALSE)</f>
        <v>5</v>
      </c>
      <c r="AV260" s="46">
        <f>VLOOKUP($H260,[3]IRA!$H$6:$BH$469,50,FALSE)</f>
        <v>1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>
        <v>0</v>
      </c>
      <c r="BA260" s="24">
        <f t="shared" si="32"/>
        <v>23</v>
      </c>
      <c r="BB260" s="21">
        <f t="shared" si="33"/>
        <v>0</v>
      </c>
      <c r="BC260" s="46">
        <f>VLOOKUP($H260,[4]IRA!$H$7:$CH$470,68,FALSE)</f>
        <v>0</v>
      </c>
      <c r="BD260" s="46">
        <f>VLOOKUP($H260,[4]IRA!$H$7:$CH$470,69,FALSE)</f>
        <v>8</v>
      </c>
      <c r="BE260" s="46">
        <f>VLOOKUP($H260,[4]IRA!$H$7:$CH$470,70,FALSE)</f>
        <v>2</v>
      </c>
      <c r="BF260" s="46">
        <f>VLOOKUP($H260,[4]IRA!$H$7:$CH$470,71,FALSE)</f>
        <v>21</v>
      </c>
      <c r="BG260" s="46">
        <f>VLOOKUP($H260,[4]IRA!$H$7:$CH$470,72,FALSE)</f>
        <v>13</v>
      </c>
      <c r="BH260" s="46">
        <f>VLOOKUP($H260,[4]IRA!$H$7:$CH$470,73,FALSE)</f>
        <v>12</v>
      </c>
      <c r="BI260" s="46">
        <f>VLOOKUP($H260,[4]IRA!$H$7:$CH$470,74,FALSE)</f>
        <v>10</v>
      </c>
      <c r="BJ260" s="46">
        <f>VLOOKUP($H260,[4]IRA!$H$7:$CH$470,75,FALSE)</f>
        <v>13</v>
      </c>
      <c r="BK260" s="46">
        <f>VLOOKUP($H260,[4]IRA!$H$7:$CH$470,76,FALSE)</f>
        <v>14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>
        <v>671</v>
      </c>
      <c r="BP260" s="14">
        <f t="shared" si="34"/>
        <v>93</v>
      </c>
      <c r="BQ260" s="21">
        <f t="shared" si="35"/>
        <v>0.13859910581222057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5" x14ac:dyDescent="0.2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47">
        <f>VLOOKUP($H261,[1]EDA!$H$6:$BH$469,42,FALSE)</f>
        <v>3</v>
      </c>
      <c r="K261" s="46">
        <f>VLOOKUP($H261,[1]EDA!$H$6:$BH$469,43,FALSE)</f>
        <v>1</v>
      </c>
      <c r="L261" s="46">
        <f>VLOOKUP($H261,[1]EDA!$H$6:$BH$469,44,FALSE)</f>
        <v>5</v>
      </c>
      <c r="M261" s="46">
        <f>VLOOKUP($H261,[1]EDA!$H$6:$BH$469,45,FALSE)</f>
        <v>0</v>
      </c>
      <c r="N261" s="46">
        <f>VLOOKUP($H261,[1]EDA!$H$6:$BH$469,46,FALSE)</f>
        <v>2</v>
      </c>
      <c r="O261" s="46">
        <f>VLOOKUP($H261,[1]EDA!$H$6:$BH$469,47,FALSE)</f>
        <v>0</v>
      </c>
      <c r="P261" s="46">
        <f>VLOOKUP($H261,[1]EDA!$H$6:$BH$469,48,FALSE)</f>
        <v>1</v>
      </c>
      <c r="Q261" s="46">
        <f>VLOOKUP($H261,[1]EDA!$H$6:$BH$469,49,FALSE)</f>
        <v>1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>
        <v>122</v>
      </c>
      <c r="W261" s="14">
        <f t="shared" si="28"/>
        <v>13</v>
      </c>
      <c r="X261" s="21">
        <f t="shared" si="29"/>
        <v>0.10655737704918032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>
        <v>35.1</v>
      </c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>
        <v>0</v>
      </c>
      <c r="BA261" s="24">
        <f t="shared" si="32"/>
        <v>0</v>
      </c>
      <c r="BB261" s="21">
        <f t="shared" si="33"/>
        <v>0</v>
      </c>
      <c r="BC261" s="46">
        <f>VLOOKUP($H261,[4]IRA!$H$7:$CH$470,68,FALSE)</f>
        <v>12</v>
      </c>
      <c r="BD261" s="46">
        <f>VLOOKUP($H261,[4]IRA!$H$7:$CH$470,69,FALSE)</f>
        <v>2</v>
      </c>
      <c r="BE261" s="46">
        <f>VLOOKUP($H261,[4]IRA!$H$7:$CH$470,70,FALSE)</f>
        <v>10</v>
      </c>
      <c r="BF261" s="46">
        <f>VLOOKUP($H261,[4]IRA!$H$7:$CH$470,71,FALSE)</f>
        <v>0</v>
      </c>
      <c r="BG261" s="46">
        <f>VLOOKUP($H261,[4]IRA!$H$7:$CH$470,72,FALSE)</f>
        <v>3</v>
      </c>
      <c r="BH261" s="46">
        <f>VLOOKUP($H261,[4]IRA!$H$7:$CH$470,73,FALSE)</f>
        <v>2</v>
      </c>
      <c r="BI261" s="46">
        <f>VLOOKUP($H261,[4]IRA!$H$7:$CH$470,74,FALSE)</f>
        <v>2</v>
      </c>
      <c r="BJ261" s="46">
        <f>VLOOKUP($H261,[4]IRA!$H$7:$CH$470,75,FALSE)</f>
        <v>1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>
        <v>86</v>
      </c>
      <c r="BP261" s="14">
        <f t="shared" si="34"/>
        <v>32</v>
      </c>
      <c r="BQ261" s="21">
        <f t="shared" si="35"/>
        <v>0.37209302325581395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5" x14ac:dyDescent="0.2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1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7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1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>
        <v>158</v>
      </c>
      <c r="W262" s="14">
        <f t="shared" si="28"/>
        <v>9</v>
      </c>
      <c r="X262" s="21">
        <f t="shared" si="29"/>
        <v>5.6962025316455694E-2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>
        <v>31.05</v>
      </c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>
        <v>0</v>
      </c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0</v>
      </c>
      <c r="BE262" s="46">
        <f>VLOOKUP($H262,[4]IRA!$H$7:$CH$470,70,FALSE)</f>
        <v>0</v>
      </c>
      <c r="BF262" s="46">
        <f>VLOOKUP($H262,[4]IRA!$H$7:$CH$470,71,FALSE)</f>
        <v>0</v>
      </c>
      <c r="BG262" s="46">
        <f>VLOOKUP($H262,[4]IRA!$H$7:$CH$470,72,FALSE)</f>
        <v>1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>
        <v>90</v>
      </c>
      <c r="BP262" s="14">
        <f t="shared" si="34"/>
        <v>1</v>
      </c>
      <c r="BQ262" s="21">
        <f t="shared" si="35"/>
        <v>1.1111111111111112E-2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5" x14ac:dyDescent="0.2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47">
        <f>VLOOKUP($H263,[1]EDA!$H$6:$BH$469,42,FALSE)</f>
        <v>16</v>
      </c>
      <c r="K263" s="46">
        <f>VLOOKUP($H263,[1]EDA!$H$6:$BH$469,43,FALSE)</f>
        <v>6</v>
      </c>
      <c r="L263" s="46">
        <f>VLOOKUP($H263,[1]EDA!$H$6:$BH$469,44,FALSE)</f>
        <v>36</v>
      </c>
      <c r="M263" s="46">
        <f>VLOOKUP($H263,[1]EDA!$H$6:$BH$469,45,FALSE)</f>
        <v>17</v>
      </c>
      <c r="N263" s="46">
        <f>VLOOKUP($H263,[1]EDA!$H$6:$BH$469,46,FALSE)</f>
        <v>27</v>
      </c>
      <c r="O263" s="46">
        <f>VLOOKUP($H263,[1]EDA!$H$6:$BH$469,47,FALSE)</f>
        <v>21</v>
      </c>
      <c r="P263" s="46">
        <f>VLOOKUP($H263,[1]EDA!$H$6:$BH$469,48,FALSE)</f>
        <v>6</v>
      </c>
      <c r="Q263" s="46">
        <f>VLOOKUP($H263,[1]EDA!$H$6:$BH$469,49,FALSE)</f>
        <v>7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>
        <v>74</v>
      </c>
      <c r="W263" s="14">
        <f t="shared" ref="W263:W326" si="36">SUM(J263:U263)</f>
        <v>136</v>
      </c>
      <c r="X263" s="21">
        <f t="shared" ref="X263:X326" si="37">IFERROR(W263/V263,0)</f>
        <v>1.8378378378378379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1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>
        <v>9</v>
      </c>
      <c r="AL263" s="49">
        <f t="shared" ref="AL263:AL326" si="38">SUM(Y263:AJ263)</f>
        <v>1</v>
      </c>
      <c r="AM263" s="21">
        <f t="shared" ref="AM263:AM326" si="39">IFERROR(AL263/AK263,0)</f>
        <v>0.1111111111111111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>
        <v>0</v>
      </c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17</v>
      </c>
      <c r="BD263" s="46">
        <f>VLOOKUP($H263,[4]IRA!$H$7:$CH$470,69,FALSE)</f>
        <v>11</v>
      </c>
      <c r="BE263" s="46">
        <f>VLOOKUP($H263,[4]IRA!$H$7:$CH$470,70,FALSE)</f>
        <v>37</v>
      </c>
      <c r="BF263" s="46">
        <f>VLOOKUP($H263,[4]IRA!$H$7:$CH$470,71,FALSE)</f>
        <v>13</v>
      </c>
      <c r="BG263" s="46">
        <f>VLOOKUP($H263,[4]IRA!$H$7:$CH$470,72,FALSE)</f>
        <v>21</v>
      </c>
      <c r="BH263" s="46">
        <f>VLOOKUP($H263,[4]IRA!$H$7:$CH$470,73,FALSE)</f>
        <v>17</v>
      </c>
      <c r="BI263" s="46">
        <f>VLOOKUP($H263,[4]IRA!$H$7:$CH$470,74,FALSE)</f>
        <v>5</v>
      </c>
      <c r="BJ263" s="46">
        <f>VLOOKUP($H263,[4]IRA!$H$7:$CH$470,75,FALSE)</f>
        <v>20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>
        <v>147</v>
      </c>
      <c r="BP263" s="14">
        <f t="shared" ref="BP263:BP326" si="42">SUM(BC263:BN263)</f>
        <v>141</v>
      </c>
      <c r="BQ263" s="21">
        <f t="shared" ref="BQ263:BQ326" si="43">IFERROR(BP263/BO263,0)</f>
        <v>0.95918367346938771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5" x14ac:dyDescent="0.2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47">
        <f>VLOOKUP($H264,[1]EDA!$H$6:$BH$469,42,FALSE)</f>
        <v>12</v>
      </c>
      <c r="K264" s="46">
        <f>VLOOKUP($H264,[1]EDA!$H$6:$BH$469,43,FALSE)</f>
        <v>19</v>
      </c>
      <c r="L264" s="46">
        <f>VLOOKUP($H264,[1]EDA!$H$6:$BH$469,44,FALSE)</f>
        <v>7</v>
      </c>
      <c r="M264" s="46">
        <f>VLOOKUP($H264,[1]EDA!$H$6:$BH$469,45,FALSE)</f>
        <v>9</v>
      </c>
      <c r="N264" s="46">
        <f>VLOOKUP($H264,[1]EDA!$H$6:$BH$469,46,FALSE)</f>
        <v>9</v>
      </c>
      <c r="O264" s="46">
        <f>VLOOKUP($H264,[1]EDA!$H$6:$BH$469,47,FALSE)</f>
        <v>6</v>
      </c>
      <c r="P264" s="46">
        <f>VLOOKUP($H264,[1]EDA!$H$6:$BH$469,48,FALSE)</f>
        <v>12</v>
      </c>
      <c r="Q264" s="46">
        <f>VLOOKUP($H264,[1]EDA!$H$6:$BH$469,49,FALSE)</f>
        <v>12</v>
      </c>
      <c r="R264" s="46">
        <f>VLOOKUP($H264,[1]EDA!$H$6:$BH$469,50,FALSE)</f>
        <v>5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>
        <v>62</v>
      </c>
      <c r="W264" s="14">
        <f t="shared" si="36"/>
        <v>91</v>
      </c>
      <c r="X264" s="21">
        <f t="shared" si="37"/>
        <v>1.467741935483871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>
        <v>7</v>
      </c>
      <c r="AL264" s="49">
        <f t="shared" si="38"/>
        <v>0</v>
      </c>
      <c r="AM264" s="21">
        <f t="shared" si="39"/>
        <v>0</v>
      </c>
      <c r="AN264" s="46">
        <f>VLOOKUP($H264,[3]IRA!$H$6:$BH$469,42,FALSE)</f>
        <v>0</v>
      </c>
      <c r="AO264" s="46">
        <f>VLOOKUP($H264,[3]IRA!$H$6:$BH$469,43,FALSE)</f>
        <v>0</v>
      </c>
      <c r="AP264" s="46">
        <f>VLOOKUP($H264,[3]IRA!$H$6:$BH$469,44,FALSE)</f>
        <v>0</v>
      </c>
      <c r="AQ264" s="46">
        <f>VLOOKUP($H264,[3]IRA!$H$6:$BH$469,45,FALSE)</f>
        <v>0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3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>
        <v>0</v>
      </c>
      <c r="BA264" s="24">
        <f t="shared" si="40"/>
        <v>3</v>
      </c>
      <c r="BB264" s="21">
        <f t="shared" si="41"/>
        <v>0</v>
      </c>
      <c r="BC264" s="46">
        <f>VLOOKUP($H264,[4]IRA!$H$7:$CH$470,68,FALSE)</f>
        <v>4</v>
      </c>
      <c r="BD264" s="46">
        <f>VLOOKUP($H264,[4]IRA!$H$7:$CH$470,69,FALSE)</f>
        <v>5</v>
      </c>
      <c r="BE264" s="46">
        <f>VLOOKUP($H264,[4]IRA!$H$7:$CH$470,70,FALSE)</f>
        <v>1</v>
      </c>
      <c r="BF264" s="46">
        <f>VLOOKUP($H264,[4]IRA!$H$7:$CH$470,71,FALSE)</f>
        <v>21</v>
      </c>
      <c r="BG264" s="46">
        <f>VLOOKUP($H264,[4]IRA!$H$7:$CH$470,72,FALSE)</f>
        <v>37</v>
      </c>
      <c r="BH264" s="46">
        <f>VLOOKUP($H264,[4]IRA!$H$7:$CH$470,73,FALSE)</f>
        <v>3</v>
      </c>
      <c r="BI264" s="46">
        <f>VLOOKUP($H264,[4]IRA!$H$7:$CH$470,74,FALSE)</f>
        <v>3</v>
      </c>
      <c r="BJ264" s="46">
        <f>VLOOKUP($H264,[4]IRA!$H$7:$CH$470,75,FALSE)</f>
        <v>16</v>
      </c>
      <c r="BK264" s="46">
        <f>VLOOKUP($H264,[4]IRA!$H$7:$CH$470,76,FALSE)</f>
        <v>8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>
        <v>109</v>
      </c>
      <c r="BP264" s="14">
        <f t="shared" si="42"/>
        <v>98</v>
      </c>
      <c r="BQ264" s="21">
        <f t="shared" si="43"/>
        <v>0.8990825688073395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5" x14ac:dyDescent="0.2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47">
        <f>VLOOKUP($H265,[1]EDA!$H$6:$BH$469,42,FALSE)</f>
        <v>9</v>
      </c>
      <c r="K265" s="46">
        <f>VLOOKUP($H265,[1]EDA!$H$6:$BH$469,43,FALSE)</f>
        <v>9</v>
      </c>
      <c r="L265" s="46">
        <f>VLOOKUP($H265,[1]EDA!$H$6:$BH$469,44,FALSE)</f>
        <v>13</v>
      </c>
      <c r="M265" s="46">
        <f>VLOOKUP($H265,[1]EDA!$H$6:$BH$469,45,FALSE)</f>
        <v>16</v>
      </c>
      <c r="N265" s="46">
        <f>VLOOKUP($H265,[1]EDA!$H$6:$BH$469,46,FALSE)</f>
        <v>11</v>
      </c>
      <c r="O265" s="46">
        <f>VLOOKUP($H265,[1]EDA!$H$6:$BH$469,47,FALSE)</f>
        <v>12</v>
      </c>
      <c r="P265" s="46">
        <f>VLOOKUP($H265,[1]EDA!$H$6:$BH$469,48,FALSE)</f>
        <v>9</v>
      </c>
      <c r="Q265" s="46">
        <f>VLOOKUP($H265,[1]EDA!$H$6:$BH$469,49,FALSE)</f>
        <v>13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>
        <v>162</v>
      </c>
      <c r="W265" s="14">
        <f t="shared" si="36"/>
        <v>92</v>
      </c>
      <c r="X265" s="21">
        <f t="shared" si="37"/>
        <v>0.5679012345679012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>
        <v>4</v>
      </c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>
        <v>0</v>
      </c>
      <c r="BA265" s="24">
        <f t="shared" si="40"/>
        <v>0</v>
      </c>
      <c r="BB265" s="21">
        <f t="shared" si="41"/>
        <v>0</v>
      </c>
      <c r="BC265" s="46">
        <f>VLOOKUP($H265,[4]IRA!$H$7:$CH$470,68,FALSE)</f>
        <v>2</v>
      </c>
      <c r="BD265" s="46">
        <f>VLOOKUP($H265,[4]IRA!$H$7:$CH$470,69,FALSE)</f>
        <v>0</v>
      </c>
      <c r="BE265" s="46">
        <f>VLOOKUP($H265,[4]IRA!$H$7:$CH$470,70,FALSE)</f>
        <v>0</v>
      </c>
      <c r="BF265" s="46">
        <f>VLOOKUP($H265,[4]IRA!$H$7:$CH$470,71,FALSE)</f>
        <v>1</v>
      </c>
      <c r="BG265" s="46">
        <f>VLOOKUP($H265,[4]IRA!$H$7:$CH$470,72,FALSE)</f>
        <v>0</v>
      </c>
      <c r="BH265" s="46">
        <f>VLOOKUP($H265,[4]IRA!$H$7:$CH$470,73,FALSE)</f>
        <v>0</v>
      </c>
      <c r="BI265" s="46">
        <f>VLOOKUP($H265,[4]IRA!$H$7:$CH$470,74,FALSE)</f>
        <v>2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>
        <v>315</v>
      </c>
      <c r="BP265" s="14">
        <f t="shared" si="42"/>
        <v>5</v>
      </c>
      <c r="BQ265" s="21">
        <f t="shared" si="43"/>
        <v>1.5873015873015872E-2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5" x14ac:dyDescent="0.2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47">
        <f>VLOOKUP($H266,[1]EDA!$H$6:$BH$469,42,FALSE)</f>
        <v>0</v>
      </c>
      <c r="K266" s="46">
        <f>VLOOKUP($H266,[1]EDA!$H$6:$BH$469,43,FALSE)</f>
        <v>2</v>
      </c>
      <c r="L266" s="46">
        <f>VLOOKUP($H266,[1]EDA!$H$6:$BH$469,44,FALSE)</f>
        <v>2</v>
      </c>
      <c r="M266" s="46">
        <f>VLOOKUP($H266,[1]EDA!$H$6:$BH$469,45,FALSE)</f>
        <v>4</v>
      </c>
      <c r="N266" s="46">
        <f>VLOOKUP($H266,[1]EDA!$H$6:$BH$469,46,FALSE)</f>
        <v>3</v>
      </c>
      <c r="O266" s="46">
        <f>VLOOKUP($H266,[1]EDA!$H$6:$BH$469,47,FALSE)</f>
        <v>1</v>
      </c>
      <c r="P266" s="46">
        <f>VLOOKUP($H266,[1]EDA!$H$6:$BH$469,48,FALSE)</f>
        <v>5</v>
      </c>
      <c r="Q266" s="46">
        <f>VLOOKUP($H266,[1]EDA!$H$6:$BH$469,49,FALSE)</f>
        <v>12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>
        <v>108</v>
      </c>
      <c r="W266" s="14">
        <f t="shared" si="36"/>
        <v>29</v>
      </c>
      <c r="X266" s="21">
        <f t="shared" si="37"/>
        <v>0.26851851851851855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>
        <v>22.05</v>
      </c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36</v>
      </c>
      <c r="AR266" s="46">
        <f>VLOOKUP($H266,[3]IRA!$H$6:$BH$469,46,FALSE)</f>
        <v>2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>
        <v>0</v>
      </c>
      <c r="BA266" s="24">
        <f t="shared" si="40"/>
        <v>38</v>
      </c>
      <c r="BB266" s="21">
        <f t="shared" si="41"/>
        <v>0</v>
      </c>
      <c r="BC266" s="46">
        <f>VLOOKUP($H266,[4]IRA!$H$7:$CH$470,68,FALSE)</f>
        <v>1</v>
      </c>
      <c r="BD266" s="46">
        <f>VLOOKUP($H266,[4]IRA!$H$7:$CH$470,69,FALSE)</f>
        <v>0</v>
      </c>
      <c r="BE266" s="46">
        <f>VLOOKUP($H266,[4]IRA!$H$7:$CH$470,70,FALSE)</f>
        <v>0</v>
      </c>
      <c r="BF266" s="46">
        <f>VLOOKUP($H266,[4]IRA!$H$7:$CH$470,71,FALSE)</f>
        <v>24</v>
      </c>
      <c r="BG266" s="46">
        <f>VLOOKUP($H266,[4]IRA!$H$7:$CH$470,72,FALSE)</f>
        <v>4</v>
      </c>
      <c r="BH266" s="46">
        <f>VLOOKUP($H266,[4]IRA!$H$7:$CH$470,73,FALSE)</f>
        <v>3</v>
      </c>
      <c r="BI266" s="46">
        <f>VLOOKUP($H266,[4]IRA!$H$7:$CH$470,74,FALSE)</f>
        <v>1</v>
      </c>
      <c r="BJ266" s="46">
        <f>VLOOKUP($H266,[4]IRA!$H$7:$CH$470,75,FALSE)</f>
        <v>4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>
        <v>89</v>
      </c>
      <c r="BP266" s="14">
        <f t="shared" si="42"/>
        <v>37</v>
      </c>
      <c r="BQ266" s="21">
        <f t="shared" si="43"/>
        <v>0.4157303370786517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5" x14ac:dyDescent="0.2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47">
        <f>VLOOKUP($H267,[1]EDA!$H$6:$BH$469,42,FALSE)</f>
        <v>6</v>
      </c>
      <c r="K267" s="46">
        <f>VLOOKUP($H267,[1]EDA!$H$6:$BH$469,43,FALSE)</f>
        <v>3</v>
      </c>
      <c r="L267" s="46">
        <f>VLOOKUP($H267,[1]EDA!$H$6:$BH$469,44,FALSE)</f>
        <v>10</v>
      </c>
      <c r="M267" s="46">
        <f>VLOOKUP($H267,[1]EDA!$H$6:$BH$469,45,FALSE)</f>
        <v>5</v>
      </c>
      <c r="N267" s="46">
        <f>VLOOKUP($H267,[1]EDA!$H$6:$BH$469,46,FALSE)</f>
        <v>7</v>
      </c>
      <c r="O267" s="46">
        <f>VLOOKUP($H267,[1]EDA!$H$6:$BH$469,47,FALSE)</f>
        <v>2</v>
      </c>
      <c r="P267" s="46">
        <f>VLOOKUP($H267,[1]EDA!$H$6:$BH$469,48,FALSE)</f>
        <v>1</v>
      </c>
      <c r="Q267" s="46">
        <f>VLOOKUP($H267,[1]EDA!$H$6:$BH$469,49,FALSE)</f>
        <v>1</v>
      </c>
      <c r="R267" s="46">
        <f>VLOOKUP($H267,[1]EDA!$H$6:$BH$469,50,FALSE)</f>
        <v>3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>
        <v>131</v>
      </c>
      <c r="W267" s="14">
        <f t="shared" si="36"/>
        <v>38</v>
      </c>
      <c r="X267" s="21">
        <f t="shared" si="37"/>
        <v>0.29007633587786258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>
        <v>19.350000000000001</v>
      </c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>
        <v>0</v>
      </c>
      <c r="BA267" s="24">
        <f t="shared" si="40"/>
        <v>0</v>
      </c>
      <c r="BB267" s="21">
        <f t="shared" si="41"/>
        <v>0</v>
      </c>
      <c r="BC267" s="46">
        <f>VLOOKUP($H267,[4]IRA!$H$7:$CH$470,68,FALSE)</f>
        <v>0</v>
      </c>
      <c r="BD267" s="46">
        <f>VLOOKUP($H267,[4]IRA!$H$7:$CH$470,69,FALSE)</f>
        <v>1</v>
      </c>
      <c r="BE267" s="46">
        <f>VLOOKUP($H267,[4]IRA!$H$7:$CH$470,70,FALSE)</f>
        <v>6</v>
      </c>
      <c r="BF267" s="46">
        <f>VLOOKUP($H267,[4]IRA!$H$7:$CH$470,71,FALSE)</f>
        <v>6</v>
      </c>
      <c r="BG267" s="46">
        <f>VLOOKUP($H267,[4]IRA!$H$7:$CH$470,72,FALSE)</f>
        <v>10</v>
      </c>
      <c r="BH267" s="46">
        <f>VLOOKUP($H267,[4]IRA!$H$7:$CH$470,73,FALSE)</f>
        <v>1</v>
      </c>
      <c r="BI267" s="46">
        <f>VLOOKUP($H267,[4]IRA!$H$7:$CH$470,74,FALSE)</f>
        <v>1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>
        <v>126</v>
      </c>
      <c r="BP267" s="14">
        <f t="shared" si="42"/>
        <v>25</v>
      </c>
      <c r="BQ267" s="21">
        <f t="shared" si="43"/>
        <v>0.1984126984126984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5" x14ac:dyDescent="0.2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1</v>
      </c>
      <c r="L268" s="46">
        <f>VLOOKUP($H268,[1]EDA!$H$6:$BH$469,44,FALSE)</f>
        <v>9</v>
      </c>
      <c r="M268" s="46">
        <f>VLOOKUP($H268,[1]EDA!$H$6:$BH$469,45,FALSE)</f>
        <v>5</v>
      </c>
      <c r="N268" s="46">
        <f>VLOOKUP($H268,[1]EDA!$H$6:$BH$469,46,FALSE)</f>
        <v>5</v>
      </c>
      <c r="O268" s="46">
        <f>VLOOKUP($H268,[1]EDA!$H$6:$BH$469,47,FALSE)</f>
        <v>7</v>
      </c>
      <c r="P268" s="46">
        <f>VLOOKUP($H268,[1]EDA!$H$6:$BH$469,48,FALSE)</f>
        <v>7</v>
      </c>
      <c r="Q268" s="46">
        <f>VLOOKUP($H268,[1]EDA!$H$6:$BH$469,49,FALSE)</f>
        <v>5</v>
      </c>
      <c r="R268" s="46">
        <f>VLOOKUP($H268,[1]EDA!$H$6:$BH$469,50,FALSE)</f>
        <v>8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>
        <v>126</v>
      </c>
      <c r="W268" s="14">
        <f t="shared" si="36"/>
        <v>49</v>
      </c>
      <c r="X268" s="21">
        <f t="shared" si="37"/>
        <v>0.3888888888888889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>
        <v>115.2</v>
      </c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0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1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>
        <v>0</v>
      </c>
      <c r="BA268" s="24">
        <f t="shared" si="40"/>
        <v>1</v>
      </c>
      <c r="BB268" s="21">
        <f t="shared" si="41"/>
        <v>0</v>
      </c>
      <c r="BC268" s="46">
        <f>VLOOKUP($H268,[4]IRA!$H$7:$CH$470,68,FALSE)</f>
        <v>0</v>
      </c>
      <c r="BD268" s="46">
        <f>VLOOKUP($H268,[4]IRA!$H$7:$CH$470,69,FALSE)</f>
        <v>1</v>
      </c>
      <c r="BE268" s="46">
        <f>VLOOKUP($H268,[4]IRA!$H$7:$CH$470,70,FALSE)</f>
        <v>1</v>
      </c>
      <c r="BF268" s="46">
        <f>VLOOKUP($H268,[4]IRA!$H$7:$CH$470,71,FALSE)</f>
        <v>6</v>
      </c>
      <c r="BG268" s="46">
        <f>VLOOKUP($H268,[4]IRA!$H$7:$CH$470,72,FALSE)</f>
        <v>11</v>
      </c>
      <c r="BH268" s="46">
        <f>VLOOKUP($H268,[4]IRA!$H$7:$CH$470,73,FALSE)</f>
        <v>16</v>
      </c>
      <c r="BI268" s="46">
        <f>VLOOKUP($H268,[4]IRA!$H$7:$CH$470,74,FALSE)</f>
        <v>28</v>
      </c>
      <c r="BJ268" s="46">
        <f>VLOOKUP($H268,[4]IRA!$H$7:$CH$470,75,FALSE)</f>
        <v>32</v>
      </c>
      <c r="BK268" s="46">
        <f>VLOOKUP($H268,[4]IRA!$H$7:$CH$470,76,FALSE)</f>
        <v>16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>
        <v>261</v>
      </c>
      <c r="BP268" s="14">
        <f t="shared" si="42"/>
        <v>111</v>
      </c>
      <c r="BQ268" s="21">
        <f t="shared" si="43"/>
        <v>0.42528735632183906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5" x14ac:dyDescent="0.2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47">
        <f>VLOOKUP($H269,[1]EDA!$H$6:$BH$469,42,FALSE)</f>
        <v>0</v>
      </c>
      <c r="K269" s="46">
        <f>VLOOKUP($H269,[1]EDA!$H$6:$BH$469,43,FALSE)</f>
        <v>2</v>
      </c>
      <c r="L269" s="46">
        <f>VLOOKUP($H269,[1]EDA!$H$6:$BH$469,44,FALSE)</f>
        <v>0</v>
      </c>
      <c r="M269" s="46">
        <f>VLOOKUP($H269,[1]EDA!$H$6:$BH$469,45,FALSE)</f>
        <v>3</v>
      </c>
      <c r="N269" s="46">
        <f>VLOOKUP($H269,[1]EDA!$H$6:$BH$469,46,FALSE)</f>
        <v>0</v>
      </c>
      <c r="O269" s="46">
        <f>VLOOKUP($H269,[1]EDA!$H$6:$BH$469,47,FALSE)</f>
        <v>2</v>
      </c>
      <c r="P269" s="46">
        <f>VLOOKUP($H269,[1]EDA!$H$6:$BH$469,48,FALSE)</f>
        <v>1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>
        <v>80</v>
      </c>
      <c r="W269" s="14">
        <f t="shared" si="36"/>
        <v>8</v>
      </c>
      <c r="X269" s="21">
        <f t="shared" si="37"/>
        <v>0.1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>
        <v>27.45</v>
      </c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>
        <v>0</v>
      </c>
      <c r="BA269" s="24">
        <f t="shared" si="40"/>
        <v>0</v>
      </c>
      <c r="BB269" s="21">
        <f t="shared" si="41"/>
        <v>0</v>
      </c>
      <c r="BC269" s="46">
        <f>VLOOKUP($H269,[4]IRA!$H$7:$CH$470,68,FALSE)</f>
        <v>0</v>
      </c>
      <c r="BD269" s="46">
        <f>VLOOKUP($H269,[4]IRA!$H$7:$CH$470,69,FALSE)</f>
        <v>2</v>
      </c>
      <c r="BE269" s="46">
        <f>VLOOKUP($H269,[4]IRA!$H$7:$CH$470,70,FALSE)</f>
        <v>0</v>
      </c>
      <c r="BF269" s="46">
        <f>VLOOKUP($H269,[4]IRA!$H$7:$CH$470,71,FALSE)</f>
        <v>9</v>
      </c>
      <c r="BG269" s="46">
        <f>VLOOKUP($H269,[4]IRA!$H$7:$CH$470,72,FALSE)</f>
        <v>2</v>
      </c>
      <c r="BH269" s="46">
        <f>VLOOKUP($H269,[4]IRA!$H$7:$CH$470,73,FALSE)</f>
        <v>3</v>
      </c>
      <c r="BI269" s="46">
        <f>VLOOKUP($H269,[4]IRA!$H$7:$CH$470,74,FALSE)</f>
        <v>0</v>
      </c>
      <c r="BJ269" s="46">
        <f>VLOOKUP($H269,[4]IRA!$H$7:$CH$470,75,FALSE)</f>
        <v>2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>
        <v>75</v>
      </c>
      <c r="BP269" s="14">
        <f t="shared" si="42"/>
        <v>18</v>
      </c>
      <c r="BQ269" s="21">
        <f t="shared" si="43"/>
        <v>0.24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5" x14ac:dyDescent="0.2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47">
        <f>VLOOKUP($H270,[1]EDA!$H$6:$BH$469,42,FALSE)</f>
        <v>2</v>
      </c>
      <c r="K270" s="46">
        <f>VLOOKUP($H270,[1]EDA!$H$6:$BH$469,43,FALSE)</f>
        <v>1</v>
      </c>
      <c r="L270" s="46">
        <f>VLOOKUP($H270,[1]EDA!$H$6:$BH$469,44,FALSE)</f>
        <v>0</v>
      </c>
      <c r="M270" s="46">
        <f>VLOOKUP($H270,[1]EDA!$H$6:$BH$469,45,FALSE)</f>
        <v>0</v>
      </c>
      <c r="N270" s="46">
        <f>VLOOKUP($H270,[1]EDA!$H$6:$BH$469,46,FALSE)</f>
        <v>0</v>
      </c>
      <c r="O270" s="46">
        <f>VLOOKUP($H270,[1]EDA!$H$6:$BH$469,47,FALSE)</f>
        <v>2</v>
      </c>
      <c r="P270" s="46">
        <f>VLOOKUP($H270,[1]EDA!$H$6:$BH$469,48,FALSE)</f>
        <v>0</v>
      </c>
      <c r="Q270" s="46">
        <f>VLOOKUP($H270,[1]EDA!$H$6:$BH$469,49,FALSE)</f>
        <v>5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>
        <v>81</v>
      </c>
      <c r="W270" s="14">
        <f t="shared" si="36"/>
        <v>10</v>
      </c>
      <c r="X270" s="21">
        <f t="shared" si="37"/>
        <v>0.12345679012345678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>
        <v>2</v>
      </c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>
        <v>15</v>
      </c>
      <c r="BA270" s="24">
        <f t="shared" si="40"/>
        <v>0</v>
      </c>
      <c r="BB270" s="21">
        <f t="shared" si="41"/>
        <v>0</v>
      </c>
      <c r="BC270" s="46">
        <f>VLOOKUP($H270,[4]IRA!$H$7:$CH$470,68,FALSE)</f>
        <v>0</v>
      </c>
      <c r="BD270" s="46">
        <f>VLOOKUP($H270,[4]IRA!$H$7:$CH$470,69,FALSE)</f>
        <v>0</v>
      </c>
      <c r="BE270" s="46">
        <f>VLOOKUP($H270,[4]IRA!$H$7:$CH$470,70,FALSE)</f>
        <v>1</v>
      </c>
      <c r="BF270" s="46">
        <f>VLOOKUP($H270,[4]IRA!$H$7:$CH$470,71,FALSE)</f>
        <v>0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1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>
        <v>300</v>
      </c>
      <c r="BP270" s="14">
        <f t="shared" si="42"/>
        <v>2</v>
      </c>
      <c r="BQ270" s="21">
        <f t="shared" si="43"/>
        <v>6.6666666666666671E-3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5" x14ac:dyDescent="0.2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47">
        <f>VLOOKUP($H271,[1]EDA!$H$6:$BH$469,42,FALSE)</f>
        <v>10</v>
      </c>
      <c r="K271" s="46">
        <f>VLOOKUP($H271,[1]EDA!$H$6:$BH$469,43,FALSE)</f>
        <v>2</v>
      </c>
      <c r="L271" s="46">
        <f>VLOOKUP($H271,[1]EDA!$H$6:$BH$469,44,FALSE)</f>
        <v>7</v>
      </c>
      <c r="M271" s="46">
        <f>VLOOKUP($H271,[1]EDA!$H$6:$BH$469,45,FALSE)</f>
        <v>10</v>
      </c>
      <c r="N271" s="46">
        <f>VLOOKUP($H271,[1]EDA!$H$6:$BH$469,46,FALSE)</f>
        <v>7</v>
      </c>
      <c r="O271" s="46">
        <f>VLOOKUP($H271,[1]EDA!$H$6:$BH$469,47,FALSE)</f>
        <v>1</v>
      </c>
      <c r="P271" s="46">
        <f>VLOOKUP($H271,[1]EDA!$H$6:$BH$469,48,FALSE)</f>
        <v>2</v>
      </c>
      <c r="Q271" s="46">
        <f>VLOOKUP($H271,[1]EDA!$H$6:$BH$469,49,FALSE)</f>
        <v>4</v>
      </c>
      <c r="R271" s="46">
        <f>VLOOKUP($H271,[1]EDA!$H$6:$BH$469,50,FALSE)</f>
        <v>3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>
        <v>250</v>
      </c>
      <c r="W271" s="14">
        <f t="shared" si="36"/>
        <v>46</v>
      </c>
      <c r="X271" s="21">
        <f t="shared" si="37"/>
        <v>0.184</v>
      </c>
      <c r="Y271" s="46">
        <f>VLOOKUP($H271,[2]EDA!$H$6:$AU$469,29,FALSE)</f>
        <v>0</v>
      </c>
      <c r="Z271" s="46">
        <f>VLOOKUP($H271,[2]EDA!$H$6:$AU$469,30,FALSE)</f>
        <v>0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>
        <v>10</v>
      </c>
      <c r="AL271" s="49">
        <f t="shared" si="38"/>
        <v>0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0</v>
      </c>
      <c r="AP271" s="46">
        <f>VLOOKUP($H271,[3]IRA!$H$6:$BH$469,44,FALSE)</f>
        <v>0</v>
      </c>
      <c r="AQ271" s="46">
        <f>VLOOKUP($H271,[3]IRA!$H$6:$BH$469,45,FALSE)</f>
        <v>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>
        <v>0</v>
      </c>
      <c r="BA271" s="24">
        <f t="shared" si="40"/>
        <v>0</v>
      </c>
      <c r="BB271" s="21">
        <f t="shared" si="41"/>
        <v>0</v>
      </c>
      <c r="BC271" s="46">
        <f>VLOOKUP($H271,[4]IRA!$H$7:$CH$470,68,FALSE)</f>
        <v>1</v>
      </c>
      <c r="BD271" s="46">
        <f>VLOOKUP($H271,[4]IRA!$H$7:$CH$470,69,FALSE)</f>
        <v>2</v>
      </c>
      <c r="BE271" s="46">
        <f>VLOOKUP($H271,[4]IRA!$H$7:$CH$470,70,FALSE)</f>
        <v>1</v>
      </c>
      <c r="BF271" s="46">
        <f>VLOOKUP($H271,[4]IRA!$H$7:$CH$470,71,FALSE)</f>
        <v>2</v>
      </c>
      <c r="BG271" s="46">
        <f>VLOOKUP($H271,[4]IRA!$H$7:$CH$470,72,FALSE)</f>
        <v>3</v>
      </c>
      <c r="BH271" s="46">
        <f>VLOOKUP($H271,[4]IRA!$H$7:$CH$470,73,FALSE)</f>
        <v>1</v>
      </c>
      <c r="BI271" s="46">
        <f>VLOOKUP($H271,[4]IRA!$H$7:$CH$470,74,FALSE)</f>
        <v>2</v>
      </c>
      <c r="BJ271" s="46">
        <f>VLOOKUP($H271,[4]IRA!$H$7:$CH$470,75,FALSE)</f>
        <v>15</v>
      </c>
      <c r="BK271" s="46">
        <f>VLOOKUP($H271,[4]IRA!$H$7:$CH$470,76,FALSE)</f>
        <v>2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>
        <v>450</v>
      </c>
      <c r="BP271" s="14">
        <f t="shared" si="42"/>
        <v>29</v>
      </c>
      <c r="BQ271" s="21">
        <f t="shared" si="43"/>
        <v>6.4444444444444443E-2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5" x14ac:dyDescent="0.2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47">
        <f>VLOOKUP($H272,[1]EDA!$H$6:$BH$469,42,FALSE)</f>
        <v>3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0</v>
      </c>
      <c r="N272" s="46">
        <f>VLOOKUP($H272,[1]EDA!$H$6:$BH$469,46,FALSE)</f>
        <v>6</v>
      </c>
      <c r="O272" s="46">
        <f>VLOOKUP($H272,[1]EDA!$H$6:$BH$469,47,FALSE)</f>
        <v>6</v>
      </c>
      <c r="P272" s="46">
        <f>VLOOKUP($H272,[1]EDA!$H$6:$BH$469,48,FALSE)</f>
        <v>4</v>
      </c>
      <c r="Q272" s="46">
        <f>VLOOKUP($H272,[1]EDA!$H$6:$BH$469,49,FALSE)</f>
        <v>6</v>
      </c>
      <c r="R272" s="46">
        <f>VLOOKUP($H272,[1]EDA!$H$6:$BH$469,50,FALSE)</f>
        <v>2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>
        <v>34</v>
      </c>
      <c r="W272" s="14">
        <f t="shared" si="36"/>
        <v>27</v>
      </c>
      <c r="X272" s="21">
        <f t="shared" si="37"/>
        <v>0.79411764705882348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>
        <v>0</v>
      </c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>
        <v>9</v>
      </c>
      <c r="BA272" s="24">
        <f t="shared" si="40"/>
        <v>0</v>
      </c>
      <c r="BB272" s="21">
        <f t="shared" si="41"/>
        <v>0</v>
      </c>
      <c r="BC272" s="46">
        <f>VLOOKUP($H272,[4]IRA!$H$7:$CH$470,68,FALSE)</f>
        <v>3</v>
      </c>
      <c r="BD272" s="46">
        <f>VLOOKUP($H272,[4]IRA!$H$7:$CH$470,69,FALSE)</f>
        <v>0</v>
      </c>
      <c r="BE272" s="46">
        <f>VLOOKUP($H272,[4]IRA!$H$7:$CH$470,70,FALSE)</f>
        <v>0</v>
      </c>
      <c r="BF272" s="46">
        <f>VLOOKUP($H272,[4]IRA!$H$7:$CH$470,71,FALSE)</f>
        <v>0</v>
      </c>
      <c r="BG272" s="46">
        <f>VLOOKUP($H272,[4]IRA!$H$7:$CH$470,72,FALSE)</f>
        <v>4</v>
      </c>
      <c r="BH272" s="46">
        <f>VLOOKUP($H272,[4]IRA!$H$7:$CH$470,73,FALSE)</f>
        <v>2</v>
      </c>
      <c r="BI272" s="46">
        <f>VLOOKUP($H272,[4]IRA!$H$7:$CH$470,74,FALSE)</f>
        <v>3</v>
      </c>
      <c r="BJ272" s="46">
        <f>VLOOKUP($H272,[4]IRA!$H$7:$CH$470,75,FALSE)</f>
        <v>4</v>
      </c>
      <c r="BK272" s="46">
        <f>VLOOKUP($H272,[4]IRA!$H$7:$CH$470,76,FALSE)</f>
        <v>1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>
        <v>90</v>
      </c>
      <c r="BP272" s="14">
        <f t="shared" si="42"/>
        <v>17</v>
      </c>
      <c r="BQ272" s="21">
        <f t="shared" si="43"/>
        <v>0.18888888888888888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5" x14ac:dyDescent="0.2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47">
        <f>VLOOKUP($H273,[1]EDA!$H$6:$BH$469,42,FALSE)</f>
        <v>5</v>
      </c>
      <c r="K273" s="46">
        <f>VLOOKUP($H273,[1]EDA!$H$6:$BH$469,43,FALSE)</f>
        <v>1</v>
      </c>
      <c r="L273" s="46">
        <f>VLOOKUP($H273,[1]EDA!$H$6:$BH$469,44,FALSE)</f>
        <v>6</v>
      </c>
      <c r="M273" s="46">
        <f>VLOOKUP($H273,[1]EDA!$H$6:$BH$469,45,FALSE)</f>
        <v>0</v>
      </c>
      <c r="N273" s="46">
        <f>VLOOKUP($H273,[1]EDA!$H$6:$BH$469,46,FALSE)</f>
        <v>21</v>
      </c>
      <c r="O273" s="46">
        <f>VLOOKUP($H273,[1]EDA!$H$6:$BH$469,47,FALSE)</f>
        <v>2</v>
      </c>
      <c r="P273" s="46">
        <f>VLOOKUP($H273,[1]EDA!$H$6:$BH$469,48,FALSE)</f>
        <v>3</v>
      </c>
      <c r="Q273" s="46">
        <f>VLOOKUP($H273,[1]EDA!$H$6:$BH$469,49,FALSE)</f>
        <v>2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>
        <v>26</v>
      </c>
      <c r="W273" s="14">
        <f t="shared" si="36"/>
        <v>40</v>
      </c>
      <c r="X273" s="21">
        <f t="shared" si="37"/>
        <v>1.5384615384615385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>
        <v>0</v>
      </c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0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>
        <v>2</v>
      </c>
      <c r="BA273" s="24">
        <f t="shared" si="40"/>
        <v>0</v>
      </c>
      <c r="BB273" s="21">
        <f t="shared" si="41"/>
        <v>0</v>
      </c>
      <c r="BC273" s="46">
        <f>VLOOKUP($H273,[4]IRA!$H$7:$CH$470,68,FALSE)</f>
        <v>5</v>
      </c>
      <c r="BD273" s="46">
        <f>VLOOKUP($H273,[4]IRA!$H$7:$CH$470,69,FALSE)</f>
        <v>2</v>
      </c>
      <c r="BE273" s="46">
        <f>VLOOKUP($H273,[4]IRA!$H$7:$CH$470,70,FALSE)</f>
        <v>1</v>
      </c>
      <c r="BF273" s="46">
        <f>VLOOKUP($H273,[4]IRA!$H$7:$CH$470,71,FALSE)</f>
        <v>2</v>
      </c>
      <c r="BG273" s="46">
        <f>VLOOKUP($H273,[4]IRA!$H$7:$CH$470,72,FALSE)</f>
        <v>11</v>
      </c>
      <c r="BH273" s="46">
        <f>VLOOKUP($H273,[4]IRA!$H$7:$CH$470,73,FALSE)</f>
        <v>0</v>
      </c>
      <c r="BI273" s="46">
        <f>VLOOKUP($H273,[4]IRA!$H$7:$CH$470,74,FALSE)</f>
        <v>1</v>
      </c>
      <c r="BJ273" s="46">
        <f>VLOOKUP($H273,[4]IRA!$H$7:$CH$470,75,FALSE)</f>
        <v>2</v>
      </c>
      <c r="BK273" s="46">
        <f>VLOOKUP($H273,[4]IRA!$H$7:$CH$470,76,FALSE)</f>
        <v>2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>
        <v>128</v>
      </c>
      <c r="BP273" s="14">
        <f t="shared" si="42"/>
        <v>26</v>
      </c>
      <c r="BQ273" s="21">
        <f t="shared" si="43"/>
        <v>0.203125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5" x14ac:dyDescent="0.2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47">
        <f>VLOOKUP($H274,[1]EDA!$H$6:$BH$469,42,FALSE)</f>
        <v>27</v>
      </c>
      <c r="K274" s="46">
        <f>VLOOKUP($H274,[1]EDA!$H$6:$BH$469,43,FALSE)</f>
        <v>19</v>
      </c>
      <c r="L274" s="46">
        <f>VLOOKUP($H274,[1]EDA!$H$6:$BH$469,44,FALSE)</f>
        <v>19</v>
      </c>
      <c r="M274" s="46">
        <f>VLOOKUP($H274,[1]EDA!$H$6:$BH$469,45,FALSE)</f>
        <v>32</v>
      </c>
      <c r="N274" s="46">
        <f>VLOOKUP($H274,[1]EDA!$H$6:$BH$469,46,FALSE)</f>
        <v>32</v>
      </c>
      <c r="O274" s="46">
        <f>VLOOKUP($H274,[1]EDA!$H$6:$BH$469,47,FALSE)</f>
        <v>14</v>
      </c>
      <c r="P274" s="46">
        <f>VLOOKUP($H274,[1]EDA!$H$6:$BH$469,48,FALSE)</f>
        <v>19</v>
      </c>
      <c r="Q274" s="46">
        <f>VLOOKUP($H274,[1]EDA!$H$6:$BH$469,49,FALSE)</f>
        <v>22</v>
      </c>
      <c r="R274" s="46">
        <f>VLOOKUP($H274,[1]EDA!$H$6:$BH$469,50,FALSE)</f>
        <v>12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>
        <v>366</v>
      </c>
      <c r="W274" s="14">
        <f t="shared" si="36"/>
        <v>196</v>
      </c>
      <c r="X274" s="21">
        <f t="shared" si="37"/>
        <v>0.53551912568306015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>
        <v>9</v>
      </c>
      <c r="AL274" s="49">
        <f t="shared" si="38"/>
        <v>0</v>
      </c>
      <c r="AM274" s="21">
        <f t="shared" si="39"/>
        <v>0</v>
      </c>
      <c r="AN274" s="46">
        <f>VLOOKUP($H274,[3]IRA!$H$6:$BH$469,42,FALSE)</f>
        <v>0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>
        <v>25</v>
      </c>
      <c r="BA274" s="24">
        <f t="shared" si="40"/>
        <v>0</v>
      </c>
      <c r="BB274" s="21">
        <f t="shared" si="41"/>
        <v>0</v>
      </c>
      <c r="BC274" s="46">
        <f>VLOOKUP($H274,[4]IRA!$H$7:$CH$470,68,FALSE)</f>
        <v>39</v>
      </c>
      <c r="BD274" s="46">
        <f>VLOOKUP($H274,[4]IRA!$H$7:$CH$470,69,FALSE)</f>
        <v>23</v>
      </c>
      <c r="BE274" s="46">
        <f>VLOOKUP($H274,[4]IRA!$H$7:$CH$470,70,FALSE)</f>
        <v>15</v>
      </c>
      <c r="BF274" s="46">
        <f>VLOOKUP($H274,[4]IRA!$H$7:$CH$470,71,FALSE)</f>
        <v>14</v>
      </c>
      <c r="BG274" s="46">
        <f>VLOOKUP($H274,[4]IRA!$H$7:$CH$470,72,FALSE)</f>
        <v>13</v>
      </c>
      <c r="BH274" s="46">
        <f>VLOOKUP($H274,[4]IRA!$H$7:$CH$470,73,FALSE)</f>
        <v>18</v>
      </c>
      <c r="BI274" s="46">
        <f>VLOOKUP($H274,[4]IRA!$H$7:$CH$470,74,FALSE)</f>
        <v>18</v>
      </c>
      <c r="BJ274" s="46">
        <f>VLOOKUP($H274,[4]IRA!$H$7:$CH$470,75,FALSE)</f>
        <v>7</v>
      </c>
      <c r="BK274" s="46">
        <f>VLOOKUP($H274,[4]IRA!$H$7:$CH$470,76,FALSE)</f>
        <v>6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>
        <v>619</v>
      </c>
      <c r="BP274" s="14">
        <f t="shared" si="42"/>
        <v>153</v>
      </c>
      <c r="BQ274" s="21">
        <f t="shared" si="43"/>
        <v>0.24717285945072698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5" x14ac:dyDescent="0.2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47">
        <f>VLOOKUP($H275,[1]EDA!$H$6:$BH$469,42,FALSE)</f>
        <v>7</v>
      </c>
      <c r="K275" s="46">
        <f>VLOOKUP($H275,[1]EDA!$H$6:$BH$469,43,FALSE)</f>
        <v>0</v>
      </c>
      <c r="L275" s="46">
        <f>VLOOKUP($H275,[1]EDA!$H$6:$BH$469,44,FALSE)</f>
        <v>1</v>
      </c>
      <c r="M275" s="46">
        <f>VLOOKUP($H275,[1]EDA!$H$6:$BH$469,45,FALSE)</f>
        <v>1</v>
      </c>
      <c r="N275" s="46">
        <f>VLOOKUP($H275,[1]EDA!$H$6:$BH$469,46,FALSE)</f>
        <v>1</v>
      </c>
      <c r="O275" s="46">
        <f>VLOOKUP($H275,[1]EDA!$H$6:$BH$469,47,FALSE)</f>
        <v>8</v>
      </c>
      <c r="P275" s="46">
        <f>VLOOKUP($H275,[1]EDA!$H$6:$BH$469,48,FALSE)</f>
        <v>2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>
        <v>81</v>
      </c>
      <c r="W275" s="14">
        <f t="shared" si="36"/>
        <v>20</v>
      </c>
      <c r="X275" s="21">
        <f t="shared" si="37"/>
        <v>0.24691358024691357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>
        <v>3</v>
      </c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>
        <v>23</v>
      </c>
      <c r="BA275" s="24">
        <f t="shared" si="40"/>
        <v>0</v>
      </c>
      <c r="BB275" s="21">
        <f t="shared" si="41"/>
        <v>0</v>
      </c>
      <c r="BC275" s="46">
        <f>VLOOKUP($H275,[4]IRA!$H$7:$CH$470,68,FALSE)</f>
        <v>3</v>
      </c>
      <c r="BD275" s="46">
        <f>VLOOKUP($H275,[4]IRA!$H$7:$CH$470,69,FALSE)</f>
        <v>2</v>
      </c>
      <c r="BE275" s="46">
        <f>VLOOKUP($H275,[4]IRA!$H$7:$CH$470,70,FALSE)</f>
        <v>0</v>
      </c>
      <c r="BF275" s="46">
        <f>VLOOKUP($H275,[4]IRA!$H$7:$CH$470,71,FALSE)</f>
        <v>4</v>
      </c>
      <c r="BG275" s="46">
        <f>VLOOKUP($H275,[4]IRA!$H$7:$CH$470,72,FALSE)</f>
        <v>0</v>
      </c>
      <c r="BH275" s="46">
        <f>VLOOKUP($H275,[4]IRA!$H$7:$CH$470,73,FALSE)</f>
        <v>3</v>
      </c>
      <c r="BI275" s="46">
        <f>VLOOKUP($H275,[4]IRA!$H$7:$CH$470,74,FALSE)</f>
        <v>4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>
        <v>189</v>
      </c>
      <c r="BP275" s="14">
        <f t="shared" si="42"/>
        <v>16</v>
      </c>
      <c r="BQ275" s="21">
        <f t="shared" si="43"/>
        <v>8.4656084656084651E-2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5" x14ac:dyDescent="0.2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1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>
        <v>14</v>
      </c>
      <c r="W276" s="14">
        <f t="shared" si="36"/>
        <v>1</v>
      </c>
      <c r="X276" s="21">
        <f t="shared" si="37"/>
        <v>7.1428571428571425E-2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>
        <v>1</v>
      </c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>
        <v>1</v>
      </c>
      <c r="BA276" s="24">
        <f t="shared" si="40"/>
        <v>0</v>
      </c>
      <c r="BB276" s="21">
        <f t="shared" si="41"/>
        <v>0</v>
      </c>
      <c r="BC276" s="46">
        <f>VLOOKUP($H276,[4]IRA!$H$7:$CH$470,68,FALSE)</f>
        <v>0</v>
      </c>
      <c r="BD276" s="46">
        <f>VLOOKUP($H276,[4]IRA!$H$7:$CH$470,69,FALSE)</f>
        <v>0</v>
      </c>
      <c r="BE276" s="46">
        <f>VLOOKUP($H276,[4]IRA!$H$7:$CH$470,70,FALSE)</f>
        <v>0</v>
      </c>
      <c r="BF276" s="46">
        <f>VLOOKUP($H276,[4]IRA!$H$7:$CH$470,71,FALSE)</f>
        <v>0</v>
      </c>
      <c r="BG276" s="46">
        <f>VLOOKUP($H276,[4]IRA!$H$7:$CH$470,72,FALSE)</f>
        <v>0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>
        <v>56</v>
      </c>
      <c r="BP276" s="14">
        <f t="shared" si="42"/>
        <v>0</v>
      </c>
      <c r="BQ276" s="21">
        <f t="shared" si="43"/>
        <v>0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5" x14ac:dyDescent="0.2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4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>
        <v>73</v>
      </c>
      <c r="W277" s="14">
        <f t="shared" si="36"/>
        <v>4</v>
      </c>
      <c r="X277" s="21">
        <f t="shared" si="37"/>
        <v>5.4794520547945202E-2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>
        <v>0</v>
      </c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>
        <v>1</v>
      </c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0</v>
      </c>
      <c r="BE277" s="46">
        <f>VLOOKUP($H277,[4]IRA!$H$7:$CH$470,70,FALSE)</f>
        <v>0</v>
      </c>
      <c r="BF277" s="46">
        <f>VLOOKUP($H277,[4]IRA!$H$7:$CH$470,71,FALSE)</f>
        <v>0</v>
      </c>
      <c r="BG277" s="46">
        <f>VLOOKUP($H277,[4]IRA!$H$7:$CH$470,72,FALSE)</f>
        <v>5</v>
      </c>
      <c r="BH277" s="46">
        <f>VLOOKUP($H277,[4]IRA!$H$7:$CH$470,73,FALSE)</f>
        <v>1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>
        <v>175</v>
      </c>
      <c r="BP277" s="14">
        <f t="shared" si="42"/>
        <v>6</v>
      </c>
      <c r="BQ277" s="21">
        <f t="shared" si="43"/>
        <v>3.4285714285714287E-2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5" x14ac:dyDescent="0.2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47">
        <f>VLOOKUP($H278,[1]EDA!$H$6:$BH$469,42,FALSE)</f>
        <v>1</v>
      </c>
      <c r="K278" s="46">
        <f>VLOOKUP($H278,[1]EDA!$H$6:$BH$469,43,FALSE)</f>
        <v>6</v>
      </c>
      <c r="L278" s="46">
        <f>VLOOKUP($H278,[1]EDA!$H$6:$BH$469,44,FALSE)</f>
        <v>2</v>
      </c>
      <c r="M278" s="46">
        <f>VLOOKUP($H278,[1]EDA!$H$6:$BH$469,45,FALSE)</f>
        <v>7</v>
      </c>
      <c r="N278" s="46">
        <f>VLOOKUP($H278,[1]EDA!$H$6:$BH$469,46,FALSE)</f>
        <v>1</v>
      </c>
      <c r="O278" s="46">
        <f>VLOOKUP($H278,[1]EDA!$H$6:$BH$469,47,FALSE)</f>
        <v>2</v>
      </c>
      <c r="P278" s="46">
        <f>VLOOKUP($H278,[1]EDA!$H$6:$BH$469,48,FALSE)</f>
        <v>4</v>
      </c>
      <c r="Q278" s="46">
        <f>VLOOKUP($H278,[1]EDA!$H$6:$BH$469,49,FALSE)</f>
        <v>3</v>
      </c>
      <c r="R278" s="46">
        <f>VLOOKUP($H278,[1]EDA!$H$6:$BH$469,50,FALSE)</f>
        <v>2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>
        <v>75</v>
      </c>
      <c r="W278" s="14">
        <f t="shared" si="36"/>
        <v>28</v>
      </c>
      <c r="X278" s="21">
        <f t="shared" si="37"/>
        <v>0.37333333333333335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>
        <v>3</v>
      </c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1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1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>
        <v>0</v>
      </c>
      <c r="BA278" s="24">
        <f t="shared" si="40"/>
        <v>2</v>
      </c>
      <c r="BB278" s="21">
        <f t="shared" si="41"/>
        <v>0</v>
      </c>
      <c r="BC278" s="46">
        <f>VLOOKUP($H278,[4]IRA!$H$7:$CH$470,68,FALSE)</f>
        <v>12</v>
      </c>
      <c r="BD278" s="46">
        <f>VLOOKUP($H278,[4]IRA!$H$7:$CH$470,69,FALSE)</f>
        <v>14</v>
      </c>
      <c r="BE278" s="46">
        <f>VLOOKUP($H278,[4]IRA!$H$7:$CH$470,70,FALSE)</f>
        <v>3</v>
      </c>
      <c r="BF278" s="46">
        <f>VLOOKUP($H278,[4]IRA!$H$7:$CH$470,71,FALSE)</f>
        <v>5</v>
      </c>
      <c r="BG278" s="46">
        <f>VLOOKUP($H278,[4]IRA!$H$7:$CH$470,72,FALSE)</f>
        <v>6</v>
      </c>
      <c r="BH278" s="46">
        <f>VLOOKUP($H278,[4]IRA!$H$7:$CH$470,73,FALSE)</f>
        <v>2</v>
      </c>
      <c r="BI278" s="46">
        <f>VLOOKUP($H278,[4]IRA!$H$7:$CH$470,74,FALSE)</f>
        <v>2</v>
      </c>
      <c r="BJ278" s="46">
        <f>VLOOKUP($H278,[4]IRA!$H$7:$CH$470,75,FALSE)</f>
        <v>5</v>
      </c>
      <c r="BK278" s="46">
        <f>VLOOKUP($H278,[4]IRA!$H$7:$CH$470,76,FALSE)</f>
        <v>4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>
        <v>172</v>
      </c>
      <c r="BP278" s="14">
        <f t="shared" si="42"/>
        <v>53</v>
      </c>
      <c r="BQ278" s="21">
        <f t="shared" si="43"/>
        <v>0.30813953488372092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5" x14ac:dyDescent="0.2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1</v>
      </c>
      <c r="M279" s="46">
        <f>VLOOKUP($H279,[1]EDA!$H$6:$BH$469,45,FALSE)</f>
        <v>3</v>
      </c>
      <c r="N279" s="46">
        <f>VLOOKUP($H279,[1]EDA!$H$6:$BH$469,46,FALSE)</f>
        <v>2</v>
      </c>
      <c r="O279" s="46">
        <f>VLOOKUP($H279,[1]EDA!$H$6:$BH$469,47,FALSE)</f>
        <v>2</v>
      </c>
      <c r="P279" s="46">
        <f>VLOOKUP($H279,[1]EDA!$H$6:$BH$469,48,FALSE)</f>
        <v>1</v>
      </c>
      <c r="Q279" s="46">
        <f>VLOOKUP($H279,[1]EDA!$H$6:$BH$469,49,FALSE)</f>
        <v>2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>
        <v>48</v>
      </c>
      <c r="W279" s="14">
        <f t="shared" si="36"/>
        <v>15</v>
      </c>
      <c r="X279" s="21">
        <f t="shared" si="37"/>
        <v>0.3125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>
        <v>0</v>
      </c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>
        <v>2</v>
      </c>
      <c r="BA279" s="24">
        <f t="shared" si="40"/>
        <v>0</v>
      </c>
      <c r="BB279" s="21">
        <f t="shared" si="41"/>
        <v>0</v>
      </c>
      <c r="BC279" s="46">
        <f>VLOOKUP($H279,[4]IRA!$H$7:$CH$470,68,FALSE)</f>
        <v>7</v>
      </c>
      <c r="BD279" s="46">
        <f>VLOOKUP($H279,[4]IRA!$H$7:$CH$470,69,FALSE)</f>
        <v>1</v>
      </c>
      <c r="BE279" s="46">
        <f>VLOOKUP($H279,[4]IRA!$H$7:$CH$470,70,FALSE)</f>
        <v>2</v>
      </c>
      <c r="BF279" s="46">
        <f>VLOOKUP($H279,[4]IRA!$H$7:$CH$470,71,FALSE)</f>
        <v>10</v>
      </c>
      <c r="BG279" s="46">
        <f>VLOOKUP($H279,[4]IRA!$H$7:$CH$470,72,FALSE)</f>
        <v>14</v>
      </c>
      <c r="BH279" s="46">
        <f>VLOOKUP($H279,[4]IRA!$H$7:$CH$470,73,FALSE)</f>
        <v>5</v>
      </c>
      <c r="BI279" s="46">
        <f>VLOOKUP($H279,[4]IRA!$H$7:$CH$470,74,FALSE)</f>
        <v>5</v>
      </c>
      <c r="BJ279" s="46">
        <f>VLOOKUP($H279,[4]IRA!$H$7:$CH$470,75,FALSE)</f>
        <v>10</v>
      </c>
      <c r="BK279" s="46">
        <f>VLOOKUP($H279,[4]IRA!$H$7:$CH$470,76,FALSE)</f>
        <v>2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>
        <v>106</v>
      </c>
      <c r="BP279" s="14">
        <f t="shared" si="42"/>
        <v>56</v>
      </c>
      <c r="BQ279" s="21">
        <f t="shared" si="43"/>
        <v>0.52830188679245282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5" x14ac:dyDescent="0.2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47">
        <f>VLOOKUP($H280,[1]EDA!$H$6:$BH$469,42,FALSE)</f>
        <v>0</v>
      </c>
      <c r="K280" s="46">
        <f>VLOOKUP($H280,[1]EDA!$H$6:$BH$469,43,FALSE)</f>
        <v>0</v>
      </c>
      <c r="L280" s="46">
        <f>VLOOKUP($H280,[1]EDA!$H$6:$BH$469,44,FALSE)</f>
        <v>3</v>
      </c>
      <c r="M280" s="46">
        <f>VLOOKUP($H280,[1]EDA!$H$6:$BH$469,45,FALSE)</f>
        <v>2</v>
      </c>
      <c r="N280" s="46">
        <f>VLOOKUP($H280,[1]EDA!$H$6:$BH$469,46,FALSE)</f>
        <v>8</v>
      </c>
      <c r="O280" s="46">
        <f>VLOOKUP($H280,[1]EDA!$H$6:$BH$469,47,FALSE)</f>
        <v>6</v>
      </c>
      <c r="P280" s="46">
        <f>VLOOKUP($H280,[1]EDA!$H$6:$BH$469,48,FALSE)</f>
        <v>5</v>
      </c>
      <c r="Q280" s="46">
        <f>VLOOKUP($H280,[1]EDA!$H$6:$BH$469,49,FALSE)</f>
        <v>7</v>
      </c>
      <c r="R280" s="46">
        <f>VLOOKUP($H280,[1]EDA!$H$6:$BH$469,50,FALSE)</f>
        <v>3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>
        <v>64</v>
      </c>
      <c r="W280" s="14">
        <f t="shared" si="36"/>
        <v>34</v>
      </c>
      <c r="X280" s="21">
        <f t="shared" si="37"/>
        <v>0.53125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>
        <v>1</v>
      </c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1</v>
      </c>
      <c r="AR280" s="46">
        <f>VLOOKUP($H280,[3]IRA!$H$6:$BH$469,46,FALSE)</f>
        <v>1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>
        <v>1</v>
      </c>
      <c r="BA280" s="24">
        <f t="shared" si="40"/>
        <v>2</v>
      </c>
      <c r="BB280" s="21">
        <f t="shared" si="41"/>
        <v>2</v>
      </c>
      <c r="BC280" s="46">
        <f>VLOOKUP($H280,[4]IRA!$H$7:$CH$470,68,FALSE)</f>
        <v>0</v>
      </c>
      <c r="BD280" s="46">
        <f>VLOOKUP($H280,[4]IRA!$H$7:$CH$470,69,FALSE)</f>
        <v>1</v>
      </c>
      <c r="BE280" s="46">
        <f>VLOOKUP($H280,[4]IRA!$H$7:$CH$470,70,FALSE)</f>
        <v>13</v>
      </c>
      <c r="BF280" s="46">
        <f>VLOOKUP($H280,[4]IRA!$H$7:$CH$470,71,FALSE)</f>
        <v>19</v>
      </c>
      <c r="BG280" s="46">
        <f>VLOOKUP($H280,[4]IRA!$H$7:$CH$470,72,FALSE)</f>
        <v>15</v>
      </c>
      <c r="BH280" s="46">
        <f>VLOOKUP($H280,[4]IRA!$H$7:$CH$470,73,FALSE)</f>
        <v>9</v>
      </c>
      <c r="BI280" s="46">
        <f>VLOOKUP($H280,[4]IRA!$H$7:$CH$470,74,FALSE)</f>
        <v>10</v>
      </c>
      <c r="BJ280" s="46">
        <f>VLOOKUP($H280,[4]IRA!$H$7:$CH$470,75,FALSE)</f>
        <v>4</v>
      </c>
      <c r="BK280" s="46">
        <f>VLOOKUP($H280,[4]IRA!$H$7:$CH$470,76,FALSE)</f>
        <v>4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>
        <v>174</v>
      </c>
      <c r="BP280" s="14">
        <f t="shared" si="42"/>
        <v>75</v>
      </c>
      <c r="BQ280" s="21">
        <f t="shared" si="43"/>
        <v>0.43103448275862066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5" x14ac:dyDescent="0.2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47">
        <f>VLOOKUP($H281,[1]EDA!$H$6:$BH$469,42,FALSE)</f>
        <v>6</v>
      </c>
      <c r="K281" s="46">
        <f>VLOOKUP($H281,[1]EDA!$H$6:$BH$469,43,FALSE)</f>
        <v>0</v>
      </c>
      <c r="L281" s="46">
        <f>VLOOKUP($H281,[1]EDA!$H$6:$BH$469,44,FALSE)</f>
        <v>4</v>
      </c>
      <c r="M281" s="46">
        <f>VLOOKUP($H281,[1]EDA!$H$6:$BH$469,45,FALSE)</f>
        <v>2</v>
      </c>
      <c r="N281" s="46">
        <f>VLOOKUP($H281,[1]EDA!$H$6:$BH$469,46,FALSE)</f>
        <v>4</v>
      </c>
      <c r="O281" s="46">
        <f>VLOOKUP($H281,[1]EDA!$H$6:$BH$469,47,FALSE)</f>
        <v>4</v>
      </c>
      <c r="P281" s="46">
        <f>VLOOKUP($H281,[1]EDA!$H$6:$BH$469,48,FALSE)</f>
        <v>7</v>
      </c>
      <c r="Q281" s="46">
        <f>VLOOKUP($H281,[1]EDA!$H$6:$BH$469,49,FALSE)</f>
        <v>3</v>
      </c>
      <c r="R281" s="46">
        <f>VLOOKUP($H281,[1]EDA!$H$6:$BH$469,50,FALSE)</f>
        <v>10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>
        <v>57</v>
      </c>
      <c r="W281" s="14">
        <f t="shared" si="36"/>
        <v>40</v>
      </c>
      <c r="X281" s="21">
        <f t="shared" si="37"/>
        <v>0.70175438596491224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>
        <v>1</v>
      </c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1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>
        <v>1</v>
      </c>
      <c r="BA281" s="24">
        <f t="shared" si="40"/>
        <v>1</v>
      </c>
      <c r="BB281" s="21">
        <f t="shared" si="41"/>
        <v>1</v>
      </c>
      <c r="BC281" s="46">
        <f>VLOOKUP($H281,[4]IRA!$H$7:$CH$470,68,FALSE)</f>
        <v>2</v>
      </c>
      <c r="BD281" s="46">
        <f>VLOOKUP($H281,[4]IRA!$H$7:$CH$470,69,FALSE)</f>
        <v>1</v>
      </c>
      <c r="BE281" s="46">
        <f>VLOOKUP($H281,[4]IRA!$H$7:$CH$470,70,FALSE)</f>
        <v>1</v>
      </c>
      <c r="BF281" s="46">
        <f>VLOOKUP($H281,[4]IRA!$H$7:$CH$470,71,FALSE)</f>
        <v>1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5</v>
      </c>
      <c r="BK281" s="46">
        <f>VLOOKUP($H281,[4]IRA!$H$7:$CH$470,76,FALSE)</f>
        <v>2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>
        <v>182</v>
      </c>
      <c r="BP281" s="14">
        <f t="shared" si="42"/>
        <v>12</v>
      </c>
      <c r="BQ281" s="21">
        <f t="shared" si="43"/>
        <v>6.5934065934065936E-2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5" x14ac:dyDescent="0.2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47">
        <f>VLOOKUP($H282,[1]EDA!$H$6:$BH$469,42,FALSE)</f>
        <v>6</v>
      </c>
      <c r="K282" s="46">
        <f>VLOOKUP($H282,[1]EDA!$H$6:$BH$469,43,FALSE)</f>
        <v>3</v>
      </c>
      <c r="L282" s="46">
        <f>VLOOKUP($H282,[1]EDA!$H$6:$BH$469,44,FALSE)</f>
        <v>7</v>
      </c>
      <c r="M282" s="46">
        <f>VLOOKUP($H282,[1]EDA!$H$6:$BH$469,45,FALSE)</f>
        <v>8</v>
      </c>
      <c r="N282" s="46">
        <f>VLOOKUP($H282,[1]EDA!$H$6:$BH$469,46,FALSE)</f>
        <v>8</v>
      </c>
      <c r="O282" s="46">
        <f>VLOOKUP($H282,[1]EDA!$H$6:$BH$469,47,FALSE)</f>
        <v>3</v>
      </c>
      <c r="P282" s="46">
        <f>VLOOKUP($H282,[1]EDA!$H$6:$BH$469,48,FALSE)</f>
        <v>12</v>
      </c>
      <c r="Q282" s="46">
        <f>VLOOKUP($H282,[1]EDA!$H$6:$BH$469,49,FALSE)</f>
        <v>5</v>
      </c>
      <c r="R282" s="46">
        <f>VLOOKUP($H282,[1]EDA!$H$6:$BH$469,50,FALSE)</f>
        <v>7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>
        <v>30</v>
      </c>
      <c r="W282" s="14">
        <f t="shared" si="36"/>
        <v>59</v>
      </c>
      <c r="X282" s="21">
        <f t="shared" si="37"/>
        <v>1.9666666666666666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>
        <v>0</v>
      </c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1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>
        <v>0</v>
      </c>
      <c r="BA282" s="24">
        <f t="shared" si="40"/>
        <v>1</v>
      </c>
      <c r="BB282" s="21">
        <f t="shared" si="41"/>
        <v>0</v>
      </c>
      <c r="BC282" s="46">
        <f>VLOOKUP($H282,[4]IRA!$H$7:$CH$470,68,FALSE)</f>
        <v>0</v>
      </c>
      <c r="BD282" s="46">
        <f>VLOOKUP($H282,[4]IRA!$H$7:$CH$470,69,FALSE)</f>
        <v>4</v>
      </c>
      <c r="BE282" s="46">
        <f>VLOOKUP($H282,[4]IRA!$H$7:$CH$470,70,FALSE)</f>
        <v>7</v>
      </c>
      <c r="BF282" s="46">
        <f>VLOOKUP($H282,[4]IRA!$H$7:$CH$470,71,FALSE)</f>
        <v>7</v>
      </c>
      <c r="BG282" s="46">
        <f>VLOOKUP($H282,[4]IRA!$H$7:$CH$470,72,FALSE)</f>
        <v>8</v>
      </c>
      <c r="BH282" s="46">
        <f>VLOOKUP($H282,[4]IRA!$H$7:$CH$470,73,FALSE)</f>
        <v>6</v>
      </c>
      <c r="BI282" s="46">
        <f>VLOOKUP($H282,[4]IRA!$H$7:$CH$470,74,FALSE)</f>
        <v>9</v>
      </c>
      <c r="BJ282" s="46">
        <f>VLOOKUP($H282,[4]IRA!$H$7:$CH$470,75,FALSE)</f>
        <v>8</v>
      </c>
      <c r="BK282" s="46">
        <f>VLOOKUP($H282,[4]IRA!$H$7:$CH$470,76,FALSE)</f>
        <v>10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>
        <v>63</v>
      </c>
      <c r="BP282" s="14">
        <f t="shared" si="42"/>
        <v>59</v>
      </c>
      <c r="BQ282" s="21">
        <f t="shared" si="43"/>
        <v>0.93650793650793651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5" x14ac:dyDescent="0.2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47">
        <f>VLOOKUP($H283,[1]EDA!$H$6:$BH$469,42,FALSE)</f>
        <v>2</v>
      </c>
      <c r="K283" s="46">
        <f>VLOOKUP($H283,[1]EDA!$H$6:$BH$469,43,FALSE)</f>
        <v>5</v>
      </c>
      <c r="L283" s="46">
        <f>VLOOKUP($H283,[1]EDA!$H$6:$BH$469,44,FALSE)</f>
        <v>5</v>
      </c>
      <c r="M283" s="46">
        <f>VLOOKUP($H283,[1]EDA!$H$6:$BH$469,45,FALSE)</f>
        <v>11</v>
      </c>
      <c r="N283" s="46">
        <f>VLOOKUP($H283,[1]EDA!$H$6:$BH$469,46,FALSE)</f>
        <v>11</v>
      </c>
      <c r="O283" s="46">
        <f>VLOOKUP($H283,[1]EDA!$H$6:$BH$469,47,FALSE)</f>
        <v>6</v>
      </c>
      <c r="P283" s="46">
        <f>VLOOKUP($H283,[1]EDA!$H$6:$BH$469,48,FALSE)</f>
        <v>5</v>
      </c>
      <c r="Q283" s="46">
        <f>VLOOKUP($H283,[1]EDA!$H$6:$BH$469,49,FALSE)</f>
        <v>6</v>
      </c>
      <c r="R283" s="46">
        <f>VLOOKUP($H283,[1]EDA!$H$6:$BH$469,50,FALSE)</f>
        <v>4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>
        <v>65</v>
      </c>
      <c r="W283" s="14">
        <f t="shared" si="36"/>
        <v>55</v>
      </c>
      <c r="X283" s="21">
        <f t="shared" si="37"/>
        <v>0.84615384615384615</v>
      </c>
      <c r="Y283" s="46">
        <f>VLOOKUP($H283,[2]EDA!$H$6:$AU$469,29,FALSE)</f>
        <v>0</v>
      </c>
      <c r="Z283" s="46">
        <f>VLOOKUP($H283,[2]EDA!$H$6:$AU$469,30,FALSE)</f>
        <v>0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2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2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>
        <v>2</v>
      </c>
      <c r="AL283" s="49">
        <f t="shared" si="38"/>
        <v>4</v>
      </c>
      <c r="AM283" s="21">
        <f t="shared" si="39"/>
        <v>2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>
        <v>2</v>
      </c>
      <c r="BA283" s="24">
        <f t="shared" si="40"/>
        <v>0</v>
      </c>
      <c r="BB283" s="21">
        <f t="shared" si="41"/>
        <v>0</v>
      </c>
      <c r="BC283" s="46">
        <f>VLOOKUP($H283,[4]IRA!$H$7:$CH$470,68,FALSE)</f>
        <v>4</v>
      </c>
      <c r="BD283" s="46">
        <f>VLOOKUP($H283,[4]IRA!$H$7:$CH$470,69,FALSE)</f>
        <v>1</v>
      </c>
      <c r="BE283" s="46">
        <f>VLOOKUP($H283,[4]IRA!$H$7:$CH$470,70,FALSE)</f>
        <v>1</v>
      </c>
      <c r="BF283" s="46">
        <f>VLOOKUP($H283,[4]IRA!$H$7:$CH$470,71,FALSE)</f>
        <v>2</v>
      </c>
      <c r="BG283" s="46">
        <f>VLOOKUP($H283,[4]IRA!$H$7:$CH$470,72,FALSE)</f>
        <v>27</v>
      </c>
      <c r="BH283" s="46">
        <f>VLOOKUP($H283,[4]IRA!$H$7:$CH$470,73,FALSE)</f>
        <v>2</v>
      </c>
      <c r="BI283" s="46">
        <f>VLOOKUP($H283,[4]IRA!$H$7:$CH$470,74,FALSE)</f>
        <v>9</v>
      </c>
      <c r="BJ283" s="46">
        <f>VLOOKUP($H283,[4]IRA!$H$7:$CH$470,75,FALSE)</f>
        <v>2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>
        <v>63</v>
      </c>
      <c r="BP283" s="14">
        <f t="shared" si="42"/>
        <v>48</v>
      </c>
      <c r="BQ283" s="21">
        <f t="shared" si="43"/>
        <v>0.76190476190476186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5" x14ac:dyDescent="0.2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47">
        <f>VLOOKUP($H284,[1]EDA!$H$6:$BH$469,42,FALSE)</f>
        <v>14</v>
      </c>
      <c r="K284" s="46">
        <f>VLOOKUP($H284,[1]EDA!$H$6:$BH$469,43,FALSE)</f>
        <v>14</v>
      </c>
      <c r="L284" s="46">
        <f>VLOOKUP($H284,[1]EDA!$H$6:$BH$469,44,FALSE)</f>
        <v>17</v>
      </c>
      <c r="M284" s="46">
        <f>VLOOKUP($H284,[1]EDA!$H$6:$BH$469,45,FALSE)</f>
        <v>21</v>
      </c>
      <c r="N284" s="46">
        <f>VLOOKUP($H284,[1]EDA!$H$6:$BH$469,46,FALSE)</f>
        <v>30</v>
      </c>
      <c r="O284" s="46">
        <f>VLOOKUP($H284,[1]EDA!$H$6:$BH$469,47,FALSE)</f>
        <v>15</v>
      </c>
      <c r="P284" s="46">
        <f>VLOOKUP($H284,[1]EDA!$H$6:$BH$469,48,FALSE)</f>
        <v>15</v>
      </c>
      <c r="Q284" s="46">
        <f>VLOOKUP($H284,[1]EDA!$H$6:$BH$469,49,FALSE)</f>
        <v>12</v>
      </c>
      <c r="R284" s="46">
        <f>VLOOKUP($H284,[1]EDA!$H$6:$BH$469,50,FALSE)</f>
        <v>4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>
        <v>114</v>
      </c>
      <c r="W284" s="14">
        <f t="shared" si="36"/>
        <v>142</v>
      </c>
      <c r="X284" s="21">
        <f t="shared" si="37"/>
        <v>1.2456140350877194</v>
      </c>
      <c r="Y284" s="46">
        <f>VLOOKUP($H284,[2]EDA!$H$6:$AU$469,29,FALSE)</f>
        <v>0</v>
      </c>
      <c r="Z284" s="46">
        <f>VLOOKUP($H284,[2]EDA!$H$6:$AU$469,30,FALSE)</f>
        <v>2</v>
      </c>
      <c r="AA284" s="46">
        <f>VLOOKUP($H284,[2]EDA!$H$6:$AU$469,31,FALSE)</f>
        <v>0</v>
      </c>
      <c r="AB284" s="46">
        <f>VLOOKUP($H284,[2]EDA!$H$6:$AU$469,32,FALSE)</f>
        <v>1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2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>
        <v>4</v>
      </c>
      <c r="AL284" s="49">
        <f t="shared" si="38"/>
        <v>5</v>
      </c>
      <c r="AM284" s="21">
        <f t="shared" si="39"/>
        <v>1.25</v>
      </c>
      <c r="AN284" s="46">
        <f>VLOOKUP($H284,[3]IRA!$H$6:$BH$469,42,FALSE)</f>
        <v>0</v>
      </c>
      <c r="AO284" s="46">
        <f>VLOOKUP($H284,[3]IRA!$H$6:$BH$469,43,FALSE)</f>
        <v>0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2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>
        <v>0</v>
      </c>
      <c r="BA284" s="24">
        <f t="shared" si="40"/>
        <v>2</v>
      </c>
      <c r="BB284" s="21">
        <f t="shared" si="41"/>
        <v>0</v>
      </c>
      <c r="BC284" s="46">
        <f>VLOOKUP($H284,[4]IRA!$H$7:$CH$470,68,FALSE)</f>
        <v>21</v>
      </c>
      <c r="BD284" s="46">
        <f>VLOOKUP($H284,[4]IRA!$H$7:$CH$470,69,FALSE)</f>
        <v>11</v>
      </c>
      <c r="BE284" s="46">
        <f>VLOOKUP($H284,[4]IRA!$H$7:$CH$470,70,FALSE)</f>
        <v>22</v>
      </c>
      <c r="BF284" s="46">
        <f>VLOOKUP($H284,[4]IRA!$H$7:$CH$470,71,FALSE)</f>
        <v>39</v>
      </c>
      <c r="BG284" s="46">
        <f>VLOOKUP($H284,[4]IRA!$H$7:$CH$470,72,FALSE)</f>
        <v>57</v>
      </c>
      <c r="BH284" s="46">
        <f>VLOOKUP($H284,[4]IRA!$H$7:$CH$470,73,FALSE)</f>
        <v>23</v>
      </c>
      <c r="BI284" s="46">
        <f>VLOOKUP($H284,[4]IRA!$H$7:$CH$470,74,FALSE)</f>
        <v>15</v>
      </c>
      <c r="BJ284" s="46">
        <f>VLOOKUP($H284,[4]IRA!$H$7:$CH$470,75,FALSE)</f>
        <v>8</v>
      </c>
      <c r="BK284" s="46">
        <f>VLOOKUP($H284,[4]IRA!$H$7:$CH$470,76,FALSE)</f>
        <v>1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>
        <v>141</v>
      </c>
      <c r="BP284" s="14">
        <f t="shared" si="42"/>
        <v>197</v>
      </c>
      <c r="BQ284" s="21">
        <f t="shared" si="43"/>
        <v>1.3971631205673758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5" x14ac:dyDescent="0.2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47">
        <f>VLOOKUP($H285,[1]EDA!$H$6:$BH$469,42,FALSE)</f>
        <v>0</v>
      </c>
      <c r="K285" s="46">
        <f>VLOOKUP($H285,[1]EDA!$H$6:$BH$469,43,FALSE)</f>
        <v>1</v>
      </c>
      <c r="L285" s="46">
        <f>VLOOKUP($H285,[1]EDA!$H$6:$BH$469,44,FALSE)</f>
        <v>5</v>
      </c>
      <c r="M285" s="46">
        <f>VLOOKUP($H285,[1]EDA!$H$6:$BH$469,45,FALSE)</f>
        <v>7</v>
      </c>
      <c r="N285" s="46">
        <f>VLOOKUP($H285,[1]EDA!$H$6:$BH$469,46,FALSE)</f>
        <v>2</v>
      </c>
      <c r="O285" s="46">
        <f>VLOOKUP($H285,[1]EDA!$H$6:$BH$469,47,FALSE)</f>
        <v>5</v>
      </c>
      <c r="P285" s="46">
        <f>VLOOKUP($H285,[1]EDA!$H$6:$BH$469,48,FALSE)</f>
        <v>4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>
        <v>106</v>
      </c>
      <c r="W285" s="14">
        <f t="shared" si="36"/>
        <v>24</v>
      </c>
      <c r="X285" s="21">
        <f t="shared" si="37"/>
        <v>0.22641509433962265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>
        <v>0</v>
      </c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4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>
        <v>12</v>
      </c>
      <c r="BA285" s="24">
        <f t="shared" si="40"/>
        <v>4</v>
      </c>
      <c r="BB285" s="21">
        <f t="shared" si="41"/>
        <v>0.33333333333333331</v>
      </c>
      <c r="BC285" s="46">
        <f>VLOOKUP($H285,[4]IRA!$H$7:$CH$470,68,FALSE)</f>
        <v>0</v>
      </c>
      <c r="BD285" s="46">
        <f>VLOOKUP($H285,[4]IRA!$H$7:$CH$470,69,FALSE)</f>
        <v>2</v>
      </c>
      <c r="BE285" s="46">
        <f>VLOOKUP($H285,[4]IRA!$H$7:$CH$470,70,FALSE)</f>
        <v>12</v>
      </c>
      <c r="BF285" s="46">
        <f>VLOOKUP($H285,[4]IRA!$H$7:$CH$470,71,FALSE)</f>
        <v>5</v>
      </c>
      <c r="BG285" s="46">
        <f>VLOOKUP($H285,[4]IRA!$H$7:$CH$470,72,FALSE)</f>
        <v>5</v>
      </c>
      <c r="BH285" s="46">
        <f>VLOOKUP($H285,[4]IRA!$H$7:$CH$470,73,FALSE)</f>
        <v>8</v>
      </c>
      <c r="BI285" s="46">
        <f>VLOOKUP($H285,[4]IRA!$H$7:$CH$470,74,FALSE)</f>
        <v>6</v>
      </c>
      <c r="BJ285" s="46">
        <f>VLOOKUP($H285,[4]IRA!$H$7:$CH$470,75,FALSE)</f>
        <v>3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>
        <v>145</v>
      </c>
      <c r="BP285" s="14">
        <f t="shared" si="42"/>
        <v>41</v>
      </c>
      <c r="BQ285" s="21">
        <f t="shared" si="43"/>
        <v>0.28275862068965518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5" x14ac:dyDescent="0.2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47">
        <f>VLOOKUP($H286,[1]EDA!$H$6:$BH$469,42,FALSE)</f>
        <v>5</v>
      </c>
      <c r="K286" s="46">
        <f>VLOOKUP($H286,[1]EDA!$H$6:$BH$469,43,FALSE)</f>
        <v>0</v>
      </c>
      <c r="L286" s="46">
        <f>VLOOKUP($H286,[1]EDA!$H$6:$BH$469,44,FALSE)</f>
        <v>13</v>
      </c>
      <c r="M286" s="46">
        <f>VLOOKUP($H286,[1]EDA!$H$6:$BH$469,45,FALSE)</f>
        <v>0</v>
      </c>
      <c r="N286" s="46">
        <f>VLOOKUP($H286,[1]EDA!$H$6:$BH$469,46,FALSE)</f>
        <v>3</v>
      </c>
      <c r="O286" s="46">
        <f>VLOOKUP($H286,[1]EDA!$H$6:$BH$469,47,FALSE)</f>
        <v>2</v>
      </c>
      <c r="P286" s="46">
        <f>VLOOKUP($H286,[1]EDA!$H$6:$BH$469,48,FALSE)</f>
        <v>16</v>
      </c>
      <c r="Q286" s="46">
        <f>VLOOKUP($H286,[1]EDA!$H$6:$BH$469,49,FALSE)</f>
        <v>9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>
        <v>66</v>
      </c>
      <c r="W286" s="14">
        <f t="shared" si="36"/>
        <v>48</v>
      </c>
      <c r="X286" s="21">
        <f t="shared" si="37"/>
        <v>0.72727272727272729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>
        <v>0</v>
      </c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>
        <v>0</v>
      </c>
      <c r="BA286" s="24">
        <f t="shared" si="40"/>
        <v>0</v>
      </c>
      <c r="BB286" s="21">
        <f t="shared" si="41"/>
        <v>0</v>
      </c>
      <c r="BC286" s="46">
        <f>VLOOKUP($H286,[4]IRA!$H$7:$CH$470,68,FALSE)</f>
        <v>0</v>
      </c>
      <c r="BD286" s="46">
        <f>VLOOKUP($H286,[4]IRA!$H$7:$CH$470,69,FALSE)</f>
        <v>0</v>
      </c>
      <c r="BE286" s="46">
        <f>VLOOKUP($H286,[4]IRA!$H$7:$CH$470,70,FALSE)</f>
        <v>2</v>
      </c>
      <c r="BF286" s="46">
        <f>VLOOKUP($H286,[4]IRA!$H$7:$CH$470,71,FALSE)</f>
        <v>0</v>
      </c>
      <c r="BG286" s="46">
        <f>VLOOKUP($H286,[4]IRA!$H$7:$CH$470,72,FALSE)</f>
        <v>5</v>
      </c>
      <c r="BH286" s="46">
        <f>VLOOKUP($H286,[4]IRA!$H$7:$CH$470,73,FALSE)</f>
        <v>0</v>
      </c>
      <c r="BI286" s="46">
        <f>VLOOKUP($H286,[4]IRA!$H$7:$CH$470,74,FALSE)</f>
        <v>3</v>
      </c>
      <c r="BJ286" s="46">
        <f>VLOOKUP($H286,[4]IRA!$H$7:$CH$470,75,FALSE)</f>
        <v>4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>
        <v>140</v>
      </c>
      <c r="BP286" s="14">
        <f t="shared" si="42"/>
        <v>14</v>
      </c>
      <c r="BQ286" s="21">
        <f t="shared" si="43"/>
        <v>0.1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5" x14ac:dyDescent="0.2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47">
        <f>VLOOKUP($H287,[1]EDA!$H$6:$BH$469,42,FALSE)</f>
        <v>6</v>
      </c>
      <c r="K287" s="46">
        <f>VLOOKUP($H287,[1]EDA!$H$6:$BH$469,43,FALSE)</f>
        <v>11</v>
      </c>
      <c r="L287" s="46">
        <f>VLOOKUP($H287,[1]EDA!$H$6:$BH$469,44,FALSE)</f>
        <v>5</v>
      </c>
      <c r="M287" s="46">
        <f>VLOOKUP($H287,[1]EDA!$H$6:$BH$469,45,FALSE)</f>
        <v>3</v>
      </c>
      <c r="N287" s="46">
        <f>VLOOKUP($H287,[1]EDA!$H$6:$BH$469,46,FALSE)</f>
        <v>3</v>
      </c>
      <c r="O287" s="46">
        <f>VLOOKUP($H287,[1]EDA!$H$6:$BH$469,47,FALSE)</f>
        <v>13</v>
      </c>
      <c r="P287" s="46">
        <f>VLOOKUP($H287,[1]EDA!$H$6:$BH$469,48,FALSE)</f>
        <v>15</v>
      </c>
      <c r="Q287" s="46">
        <f>VLOOKUP($H287,[1]EDA!$H$6:$BH$469,49,FALSE)</f>
        <v>13</v>
      </c>
      <c r="R287" s="46">
        <f>VLOOKUP($H287,[1]EDA!$H$6:$BH$469,50,FALSE)</f>
        <v>9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>
        <v>143</v>
      </c>
      <c r="W287" s="14">
        <f t="shared" si="36"/>
        <v>78</v>
      </c>
      <c r="X287" s="21">
        <f t="shared" si="37"/>
        <v>0.54545454545454541</v>
      </c>
      <c r="Y287" s="46">
        <f>VLOOKUP($H287,[2]EDA!$H$6:$AU$469,29,FALSE)</f>
        <v>0</v>
      </c>
      <c r="Z287" s="46">
        <f>VLOOKUP($H287,[2]EDA!$H$6:$AU$469,30,FALSE)</f>
        <v>0</v>
      </c>
      <c r="AA287" s="46">
        <f>VLOOKUP($H287,[2]EDA!$H$6:$AU$469,31,FALSE)</f>
        <v>0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>
        <v>0</v>
      </c>
      <c r="AL287" s="49">
        <f t="shared" si="38"/>
        <v>0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1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1</v>
      </c>
      <c r="AS287" s="46">
        <f>VLOOKUP($H287,[3]IRA!$H$6:$BH$469,47,FALSE)</f>
        <v>0</v>
      </c>
      <c r="AT287" s="46">
        <f>VLOOKUP($H287,[3]IRA!$H$6:$BH$469,48,FALSE)</f>
        <v>1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>
        <v>0</v>
      </c>
      <c r="BA287" s="24">
        <f t="shared" si="40"/>
        <v>3</v>
      </c>
      <c r="BB287" s="21">
        <f t="shared" si="41"/>
        <v>0</v>
      </c>
      <c r="BC287" s="46">
        <f>VLOOKUP($H287,[4]IRA!$H$7:$CH$470,68,FALSE)</f>
        <v>22</v>
      </c>
      <c r="BD287" s="46">
        <f>VLOOKUP($H287,[4]IRA!$H$7:$CH$470,69,FALSE)</f>
        <v>15</v>
      </c>
      <c r="BE287" s="46">
        <f>VLOOKUP($H287,[4]IRA!$H$7:$CH$470,70,FALSE)</f>
        <v>11</v>
      </c>
      <c r="BF287" s="46">
        <f>VLOOKUP($H287,[4]IRA!$H$7:$CH$470,71,FALSE)</f>
        <v>8</v>
      </c>
      <c r="BG287" s="46">
        <f>VLOOKUP($H287,[4]IRA!$H$7:$CH$470,72,FALSE)</f>
        <v>19</v>
      </c>
      <c r="BH287" s="46">
        <f>VLOOKUP($H287,[4]IRA!$H$7:$CH$470,73,FALSE)</f>
        <v>10</v>
      </c>
      <c r="BI287" s="46">
        <f>VLOOKUP($H287,[4]IRA!$H$7:$CH$470,74,FALSE)</f>
        <v>26</v>
      </c>
      <c r="BJ287" s="46">
        <f>VLOOKUP($H287,[4]IRA!$H$7:$CH$470,75,FALSE)</f>
        <v>22</v>
      </c>
      <c r="BK287" s="46">
        <f>VLOOKUP($H287,[4]IRA!$H$7:$CH$470,76,FALSE)</f>
        <v>17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>
        <v>314</v>
      </c>
      <c r="BP287" s="14">
        <f t="shared" si="42"/>
        <v>150</v>
      </c>
      <c r="BQ287" s="21">
        <f t="shared" si="43"/>
        <v>0.47770700636942676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5" x14ac:dyDescent="0.2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47">
        <f>VLOOKUP($H288,[1]EDA!$H$6:$BH$469,42,FALSE)</f>
        <v>10</v>
      </c>
      <c r="K288" s="46">
        <f>VLOOKUP($H288,[1]EDA!$H$6:$BH$469,43,FALSE)</f>
        <v>0</v>
      </c>
      <c r="L288" s="46">
        <f>VLOOKUP($H288,[1]EDA!$H$6:$BH$469,44,FALSE)</f>
        <v>0</v>
      </c>
      <c r="M288" s="46">
        <f>VLOOKUP($H288,[1]EDA!$H$6:$BH$469,45,FALSE)</f>
        <v>0</v>
      </c>
      <c r="N288" s="46">
        <f>VLOOKUP($H288,[1]EDA!$H$6:$BH$469,46,FALSE)</f>
        <v>2</v>
      </c>
      <c r="O288" s="46">
        <f>VLOOKUP($H288,[1]EDA!$H$6:$BH$469,47,FALSE)</f>
        <v>5</v>
      </c>
      <c r="P288" s="46">
        <f>VLOOKUP($H288,[1]EDA!$H$6:$BH$469,48,FALSE)</f>
        <v>3</v>
      </c>
      <c r="Q288" s="46">
        <f>VLOOKUP($H288,[1]EDA!$H$6:$BH$469,49,FALSE)</f>
        <v>4</v>
      </c>
      <c r="R288" s="46">
        <f>VLOOKUP($H288,[1]EDA!$H$6:$BH$469,50,FALSE)</f>
        <v>4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>
        <v>60</v>
      </c>
      <c r="W288" s="14">
        <f t="shared" si="36"/>
        <v>28</v>
      </c>
      <c r="X288" s="21">
        <f t="shared" si="37"/>
        <v>0.46666666666666667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>
        <v>0</v>
      </c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>
        <v>9</v>
      </c>
      <c r="BA288" s="24">
        <f t="shared" si="40"/>
        <v>0</v>
      </c>
      <c r="BB288" s="21">
        <f t="shared" si="41"/>
        <v>0</v>
      </c>
      <c r="BC288" s="46">
        <f>VLOOKUP($H288,[4]IRA!$H$7:$CH$470,68,FALSE)</f>
        <v>0</v>
      </c>
      <c r="BD288" s="46">
        <f>VLOOKUP($H288,[4]IRA!$H$7:$CH$470,69,FALSE)</f>
        <v>0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6</v>
      </c>
      <c r="BI288" s="46">
        <f>VLOOKUP($H288,[4]IRA!$H$7:$CH$470,74,FALSE)</f>
        <v>6</v>
      </c>
      <c r="BJ288" s="46">
        <f>VLOOKUP($H288,[4]IRA!$H$7:$CH$470,75,FALSE)</f>
        <v>3</v>
      </c>
      <c r="BK288" s="46">
        <f>VLOOKUP($H288,[4]IRA!$H$7:$CH$470,76,FALSE)</f>
        <v>4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>
        <v>354</v>
      </c>
      <c r="BP288" s="14">
        <f t="shared" si="42"/>
        <v>19</v>
      </c>
      <c r="BQ288" s="21">
        <f t="shared" si="43"/>
        <v>5.3672316384180789E-2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5" x14ac:dyDescent="0.2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47">
        <f>VLOOKUP($H289,[1]EDA!$H$6:$BH$469,42,FALSE)</f>
        <v>9</v>
      </c>
      <c r="K289" s="46">
        <f>VLOOKUP($H289,[1]EDA!$H$6:$BH$469,43,FALSE)</f>
        <v>5</v>
      </c>
      <c r="L289" s="46">
        <f>VLOOKUP($H289,[1]EDA!$H$6:$BH$469,44,FALSE)</f>
        <v>4</v>
      </c>
      <c r="M289" s="46">
        <f>VLOOKUP($H289,[1]EDA!$H$6:$BH$469,45,FALSE)</f>
        <v>2</v>
      </c>
      <c r="N289" s="46">
        <f>VLOOKUP($H289,[1]EDA!$H$6:$BH$469,46,FALSE)</f>
        <v>5</v>
      </c>
      <c r="O289" s="46">
        <f>VLOOKUP($H289,[1]EDA!$H$6:$BH$469,47,FALSE)</f>
        <v>0</v>
      </c>
      <c r="P289" s="46">
        <f>VLOOKUP($H289,[1]EDA!$H$6:$BH$469,48,FALSE)</f>
        <v>4</v>
      </c>
      <c r="Q289" s="46">
        <f>VLOOKUP($H289,[1]EDA!$H$6:$BH$469,49,FALSE)</f>
        <v>7</v>
      </c>
      <c r="R289" s="46">
        <f>VLOOKUP($H289,[1]EDA!$H$6:$BH$469,50,FALSE)</f>
        <v>4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>
        <v>75</v>
      </c>
      <c r="W289" s="14">
        <f t="shared" si="36"/>
        <v>40</v>
      </c>
      <c r="X289" s="21">
        <f t="shared" si="37"/>
        <v>0.53333333333333333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>
        <v>0</v>
      </c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>
        <v>0</v>
      </c>
      <c r="BA289" s="24">
        <f t="shared" si="40"/>
        <v>0</v>
      </c>
      <c r="BB289" s="21">
        <f t="shared" si="41"/>
        <v>0</v>
      </c>
      <c r="BC289" s="46">
        <f>VLOOKUP($H289,[4]IRA!$H$7:$CH$470,68,FALSE)</f>
        <v>2</v>
      </c>
      <c r="BD289" s="46">
        <f>VLOOKUP($H289,[4]IRA!$H$7:$CH$470,69,FALSE)</f>
        <v>8</v>
      </c>
      <c r="BE289" s="46">
        <f>VLOOKUP($H289,[4]IRA!$H$7:$CH$470,70,FALSE)</f>
        <v>8</v>
      </c>
      <c r="BF289" s="46">
        <f>VLOOKUP($H289,[4]IRA!$H$7:$CH$470,71,FALSE)</f>
        <v>7</v>
      </c>
      <c r="BG289" s="46">
        <f>VLOOKUP($H289,[4]IRA!$H$7:$CH$470,72,FALSE)</f>
        <v>9</v>
      </c>
      <c r="BH289" s="46">
        <f>VLOOKUP($H289,[4]IRA!$H$7:$CH$470,73,FALSE)</f>
        <v>9</v>
      </c>
      <c r="BI289" s="46">
        <f>VLOOKUP($H289,[4]IRA!$H$7:$CH$470,74,FALSE)</f>
        <v>9</v>
      </c>
      <c r="BJ289" s="46">
        <f>VLOOKUP($H289,[4]IRA!$H$7:$CH$470,75,FALSE)</f>
        <v>7</v>
      </c>
      <c r="BK289" s="46">
        <f>VLOOKUP($H289,[4]IRA!$H$7:$CH$470,76,FALSE)</f>
        <v>7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>
        <v>235</v>
      </c>
      <c r="BP289" s="14">
        <f t="shared" si="42"/>
        <v>66</v>
      </c>
      <c r="BQ289" s="21">
        <f t="shared" si="43"/>
        <v>0.28085106382978725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5" x14ac:dyDescent="0.2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1</v>
      </c>
      <c r="N290" s="46">
        <f>VLOOKUP($H290,[1]EDA!$H$6:$BH$469,46,FALSE)</f>
        <v>7</v>
      </c>
      <c r="O290" s="46">
        <f>VLOOKUP($H290,[1]EDA!$H$6:$BH$469,47,FALSE)</f>
        <v>9</v>
      </c>
      <c r="P290" s="46">
        <f>VLOOKUP($H290,[1]EDA!$H$6:$BH$469,48,FALSE)</f>
        <v>6</v>
      </c>
      <c r="Q290" s="46">
        <f>VLOOKUP($H290,[1]EDA!$H$6:$BH$469,49,FALSE)</f>
        <v>6</v>
      </c>
      <c r="R290" s="46">
        <f>VLOOKUP($H290,[1]EDA!$H$6:$BH$469,50,FALSE)</f>
        <v>3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>
        <v>175</v>
      </c>
      <c r="W290" s="14">
        <f t="shared" si="36"/>
        <v>32</v>
      </c>
      <c r="X290" s="21">
        <f t="shared" si="37"/>
        <v>0.18285714285714286</v>
      </c>
      <c r="Y290" s="46">
        <f>VLOOKUP($H290,[2]EDA!$H$6:$AU$469,29,FALSE)</f>
        <v>0</v>
      </c>
      <c r="Z290" s="46">
        <f>VLOOKUP($H290,[2]EDA!$H$6:$AU$469,30,FALSE)</f>
        <v>1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1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1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>
        <v>18</v>
      </c>
      <c r="AL290" s="49">
        <f t="shared" si="38"/>
        <v>3</v>
      </c>
      <c r="AM290" s="21">
        <f t="shared" si="39"/>
        <v>0.16666666666666666</v>
      </c>
      <c r="AN290" s="46">
        <f>VLOOKUP($H290,[3]IRA!$H$6:$BH$469,42,FALSE)</f>
        <v>0</v>
      </c>
      <c r="AO290" s="46">
        <f>VLOOKUP($H290,[3]IRA!$H$6:$BH$469,43,FALSE)</f>
        <v>0</v>
      </c>
      <c r="AP290" s="46">
        <f>VLOOKUP($H290,[3]IRA!$H$6:$BH$469,44,FALSE)</f>
        <v>1</v>
      </c>
      <c r="AQ290" s="46">
        <f>VLOOKUP($H290,[3]IRA!$H$6:$BH$469,45,FALSE)</f>
        <v>1</v>
      </c>
      <c r="AR290" s="46">
        <f>VLOOKUP($H290,[3]IRA!$H$6:$BH$469,46,FALSE)</f>
        <v>4</v>
      </c>
      <c r="AS290" s="46">
        <f>VLOOKUP($H290,[3]IRA!$H$6:$BH$469,47,FALSE)</f>
        <v>0</v>
      </c>
      <c r="AT290" s="46">
        <f>VLOOKUP($H290,[3]IRA!$H$6:$BH$469,48,FALSE)</f>
        <v>3</v>
      </c>
      <c r="AU290" s="46">
        <f>VLOOKUP($H290,[3]IRA!$H$6:$BH$469,49,FALSE)</f>
        <v>0</v>
      </c>
      <c r="AV290" s="46">
        <f>VLOOKUP($H290,[3]IRA!$H$6:$BH$469,50,FALSE)</f>
        <v>2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>
        <v>19</v>
      </c>
      <c r="BA290" s="24">
        <f t="shared" si="40"/>
        <v>11</v>
      </c>
      <c r="BB290" s="21">
        <f t="shared" si="41"/>
        <v>0.57894736842105265</v>
      </c>
      <c r="BC290" s="46">
        <f>VLOOKUP($H290,[4]IRA!$H$7:$CH$470,68,FALSE)</f>
        <v>1</v>
      </c>
      <c r="BD290" s="46">
        <f>VLOOKUP($H290,[4]IRA!$H$7:$CH$470,69,FALSE)</f>
        <v>2</v>
      </c>
      <c r="BE290" s="46">
        <f>VLOOKUP($H290,[4]IRA!$H$7:$CH$470,70,FALSE)</f>
        <v>4</v>
      </c>
      <c r="BF290" s="46">
        <f>VLOOKUP($H290,[4]IRA!$H$7:$CH$470,71,FALSE)</f>
        <v>7</v>
      </c>
      <c r="BG290" s="46">
        <f>VLOOKUP($H290,[4]IRA!$H$7:$CH$470,72,FALSE)</f>
        <v>10</v>
      </c>
      <c r="BH290" s="46">
        <f>VLOOKUP($H290,[4]IRA!$H$7:$CH$470,73,FALSE)</f>
        <v>16</v>
      </c>
      <c r="BI290" s="46">
        <f>VLOOKUP($H290,[4]IRA!$H$7:$CH$470,74,FALSE)</f>
        <v>16</v>
      </c>
      <c r="BJ290" s="46">
        <f>VLOOKUP($H290,[4]IRA!$H$7:$CH$470,75,FALSE)</f>
        <v>9</v>
      </c>
      <c r="BK290" s="46">
        <f>VLOOKUP($H290,[4]IRA!$H$7:$CH$470,76,FALSE)</f>
        <v>5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>
        <v>650</v>
      </c>
      <c r="BP290" s="14">
        <f t="shared" si="42"/>
        <v>70</v>
      </c>
      <c r="BQ290" s="21">
        <f t="shared" si="43"/>
        <v>0.1076923076923077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5" x14ac:dyDescent="0.2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47">
        <f>VLOOKUP($H291,[1]EDA!$H$6:$BH$469,42,FALSE)</f>
        <v>4</v>
      </c>
      <c r="K291" s="46">
        <f>VLOOKUP($H291,[1]EDA!$H$6:$BH$469,43,FALSE)</f>
        <v>0</v>
      </c>
      <c r="L291" s="46">
        <f>VLOOKUP($H291,[1]EDA!$H$6:$BH$469,44,FALSE)</f>
        <v>1</v>
      </c>
      <c r="M291" s="46">
        <f>VLOOKUP($H291,[1]EDA!$H$6:$BH$469,45,FALSE)</f>
        <v>0</v>
      </c>
      <c r="N291" s="46">
        <f>VLOOKUP($H291,[1]EDA!$H$6:$BH$469,46,FALSE)</f>
        <v>2</v>
      </c>
      <c r="O291" s="46">
        <f>VLOOKUP($H291,[1]EDA!$H$6:$BH$469,47,FALSE)</f>
        <v>0</v>
      </c>
      <c r="P291" s="46">
        <f>VLOOKUP($H291,[1]EDA!$H$6:$BH$469,48,FALSE)</f>
        <v>4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>
        <v>54</v>
      </c>
      <c r="W291" s="14">
        <f t="shared" si="36"/>
        <v>11</v>
      </c>
      <c r="X291" s="21">
        <f t="shared" si="37"/>
        <v>0.20370370370370369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>
        <v>1</v>
      </c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>
        <v>0</v>
      </c>
      <c r="BA291" s="24">
        <f t="shared" si="40"/>
        <v>0</v>
      </c>
      <c r="BB291" s="21">
        <f t="shared" si="41"/>
        <v>0</v>
      </c>
      <c r="BC291" s="46">
        <f>VLOOKUP($H291,[4]IRA!$H$7:$CH$470,68,FALSE)</f>
        <v>2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2</v>
      </c>
      <c r="BH291" s="46">
        <f>VLOOKUP($H291,[4]IRA!$H$7:$CH$470,73,FALSE)</f>
        <v>1</v>
      </c>
      <c r="BI291" s="46">
        <f>VLOOKUP($H291,[4]IRA!$H$7:$CH$470,74,FALSE)</f>
        <v>2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>
        <v>60</v>
      </c>
      <c r="BP291" s="14">
        <f t="shared" si="42"/>
        <v>7</v>
      </c>
      <c r="BQ291" s="21">
        <f t="shared" si="43"/>
        <v>0.11666666666666667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5" x14ac:dyDescent="0.2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47">
        <f>VLOOKUP($H292,[1]EDA!$H$6:$BH$469,42,FALSE)</f>
        <v>1</v>
      </c>
      <c r="K292" s="46">
        <f>VLOOKUP($H292,[1]EDA!$H$6:$BH$469,43,FALSE)</f>
        <v>5</v>
      </c>
      <c r="L292" s="46">
        <f>VLOOKUP($H292,[1]EDA!$H$6:$BH$469,44,FALSE)</f>
        <v>4</v>
      </c>
      <c r="M292" s="46">
        <f>VLOOKUP($H292,[1]EDA!$H$6:$BH$469,45,FALSE)</f>
        <v>4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3</v>
      </c>
      <c r="Q292" s="46">
        <f>VLOOKUP($H292,[1]EDA!$H$6:$BH$469,49,FALSE)</f>
        <v>4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>
        <v>61</v>
      </c>
      <c r="W292" s="14">
        <f t="shared" si="36"/>
        <v>21</v>
      </c>
      <c r="X292" s="21">
        <f t="shared" si="37"/>
        <v>0.34426229508196721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1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>
        <v>0</v>
      </c>
      <c r="AL292" s="49">
        <f t="shared" si="38"/>
        <v>1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>
        <v>0</v>
      </c>
      <c r="BA292" s="24">
        <f t="shared" si="40"/>
        <v>0</v>
      </c>
      <c r="BB292" s="21">
        <f t="shared" si="41"/>
        <v>0</v>
      </c>
      <c r="BC292" s="46">
        <f>VLOOKUP($H292,[4]IRA!$H$7:$CH$470,68,FALSE)</f>
        <v>1</v>
      </c>
      <c r="BD292" s="46">
        <f>VLOOKUP($H292,[4]IRA!$H$7:$CH$470,69,FALSE)</f>
        <v>0</v>
      </c>
      <c r="BE292" s="46">
        <f>VLOOKUP($H292,[4]IRA!$H$7:$CH$470,70,FALSE)</f>
        <v>2</v>
      </c>
      <c r="BF292" s="46">
        <f>VLOOKUP($H292,[4]IRA!$H$7:$CH$470,71,FALSE)</f>
        <v>4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1</v>
      </c>
      <c r="BJ292" s="46">
        <f>VLOOKUP($H292,[4]IRA!$H$7:$CH$470,75,FALSE)</f>
        <v>4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>
        <v>24</v>
      </c>
      <c r="BP292" s="14">
        <f t="shared" si="42"/>
        <v>12</v>
      </c>
      <c r="BQ292" s="21">
        <f t="shared" si="43"/>
        <v>0.5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5" x14ac:dyDescent="0.2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>
        <v>19</v>
      </c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>
        <v>1</v>
      </c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>
        <v>0</v>
      </c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2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>
        <v>61</v>
      </c>
      <c r="BP293" s="14">
        <f t="shared" si="42"/>
        <v>2</v>
      </c>
      <c r="BQ293" s="21">
        <f t="shared" si="43"/>
        <v>3.2786885245901641E-2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5" x14ac:dyDescent="0.2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47">
        <f>VLOOKUP($H294,[1]EDA!$H$6:$BH$469,42,FALSE)</f>
        <v>7</v>
      </c>
      <c r="K294" s="46">
        <f>VLOOKUP($H294,[1]EDA!$H$6:$BH$469,43,FALSE)</f>
        <v>5</v>
      </c>
      <c r="L294" s="46">
        <f>VLOOKUP($H294,[1]EDA!$H$6:$BH$469,44,FALSE)</f>
        <v>0</v>
      </c>
      <c r="M294" s="46">
        <f>VLOOKUP($H294,[1]EDA!$H$6:$BH$469,45,FALSE)</f>
        <v>1</v>
      </c>
      <c r="N294" s="46">
        <f>VLOOKUP($H294,[1]EDA!$H$6:$BH$469,46,FALSE)</f>
        <v>8</v>
      </c>
      <c r="O294" s="46">
        <f>VLOOKUP($H294,[1]EDA!$H$6:$BH$469,47,FALSE)</f>
        <v>6</v>
      </c>
      <c r="P294" s="46">
        <f>VLOOKUP($H294,[1]EDA!$H$6:$BH$469,48,FALSE)</f>
        <v>0</v>
      </c>
      <c r="Q294" s="46">
        <f>VLOOKUP($H294,[1]EDA!$H$6:$BH$469,49,FALSE)</f>
        <v>4</v>
      </c>
      <c r="R294" s="46">
        <f>VLOOKUP($H294,[1]EDA!$H$6:$BH$469,50,FALSE)</f>
        <v>3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>
        <v>35</v>
      </c>
      <c r="W294" s="14">
        <f t="shared" si="36"/>
        <v>34</v>
      </c>
      <c r="X294" s="21">
        <f t="shared" si="37"/>
        <v>0.97142857142857142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>
        <v>1</v>
      </c>
      <c r="AL294" s="49">
        <f t="shared" si="38"/>
        <v>0</v>
      </c>
      <c r="AM294" s="21">
        <f t="shared" si="39"/>
        <v>0</v>
      </c>
      <c r="AN294" s="46">
        <f>VLOOKUP($H294,[3]IRA!$H$6:$BH$469,42,FALSE)</f>
        <v>0</v>
      </c>
      <c r="AO294" s="46">
        <f>VLOOKUP($H294,[3]IRA!$H$6:$BH$469,43,FALSE)</f>
        <v>0</v>
      </c>
      <c r="AP294" s="46">
        <f>VLOOKUP($H294,[3]IRA!$H$6:$BH$469,44,FALSE)</f>
        <v>2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3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>
        <v>0</v>
      </c>
      <c r="BA294" s="24">
        <f t="shared" si="40"/>
        <v>5</v>
      </c>
      <c r="BB294" s="21">
        <f t="shared" si="41"/>
        <v>0</v>
      </c>
      <c r="BC294" s="46">
        <f>VLOOKUP($H294,[4]IRA!$H$7:$CH$470,68,FALSE)</f>
        <v>18</v>
      </c>
      <c r="BD294" s="46">
        <f>VLOOKUP($H294,[4]IRA!$H$7:$CH$470,69,FALSE)</f>
        <v>6</v>
      </c>
      <c r="BE294" s="46">
        <f>VLOOKUP($H294,[4]IRA!$H$7:$CH$470,70,FALSE)</f>
        <v>13</v>
      </c>
      <c r="BF294" s="46">
        <f>VLOOKUP($H294,[4]IRA!$H$7:$CH$470,71,FALSE)</f>
        <v>0</v>
      </c>
      <c r="BG294" s="46">
        <f>VLOOKUP($H294,[4]IRA!$H$7:$CH$470,72,FALSE)</f>
        <v>8</v>
      </c>
      <c r="BH294" s="46">
        <f>VLOOKUP($H294,[4]IRA!$H$7:$CH$470,73,FALSE)</f>
        <v>12</v>
      </c>
      <c r="BI294" s="46">
        <f>VLOOKUP($H294,[4]IRA!$H$7:$CH$470,74,FALSE)</f>
        <v>0</v>
      </c>
      <c r="BJ294" s="46">
        <f>VLOOKUP($H294,[4]IRA!$H$7:$CH$470,75,FALSE)</f>
        <v>12</v>
      </c>
      <c r="BK294" s="46">
        <f>VLOOKUP($H294,[4]IRA!$H$7:$CH$470,76,FALSE)</f>
        <v>13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>
        <v>53</v>
      </c>
      <c r="BP294" s="14">
        <f t="shared" si="42"/>
        <v>82</v>
      </c>
      <c r="BQ294" s="21">
        <f t="shared" si="43"/>
        <v>1.5471698113207548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5" x14ac:dyDescent="0.2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47">
        <f>VLOOKUP($H295,[1]EDA!$H$6:$BH$469,42,FALSE)</f>
        <v>4</v>
      </c>
      <c r="K295" s="46">
        <f>VLOOKUP($H295,[1]EDA!$H$6:$BH$469,43,FALSE)</f>
        <v>3</v>
      </c>
      <c r="L295" s="46">
        <f>VLOOKUP($H295,[1]EDA!$H$6:$BH$469,44,FALSE)</f>
        <v>1</v>
      </c>
      <c r="M295" s="46">
        <f>VLOOKUP($H295,[1]EDA!$H$6:$BH$469,45,FALSE)</f>
        <v>4</v>
      </c>
      <c r="N295" s="46">
        <f>VLOOKUP($H295,[1]EDA!$H$6:$BH$469,46,FALSE)</f>
        <v>3</v>
      </c>
      <c r="O295" s="46">
        <f>VLOOKUP($H295,[1]EDA!$H$6:$BH$469,47,FALSE)</f>
        <v>2</v>
      </c>
      <c r="P295" s="46">
        <f>VLOOKUP($H295,[1]EDA!$H$6:$BH$469,48,FALSE)</f>
        <v>6</v>
      </c>
      <c r="Q295" s="46">
        <f>VLOOKUP($H295,[1]EDA!$H$6:$BH$469,49,FALSE)</f>
        <v>6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>
        <v>38</v>
      </c>
      <c r="W295" s="14">
        <f t="shared" si="36"/>
        <v>29</v>
      </c>
      <c r="X295" s="21">
        <f t="shared" si="37"/>
        <v>0.76315789473684215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>
        <v>3</v>
      </c>
      <c r="AL295" s="49">
        <f t="shared" si="38"/>
        <v>0</v>
      </c>
      <c r="AM295" s="21">
        <f t="shared" si="39"/>
        <v>0</v>
      </c>
      <c r="AN295" s="46">
        <f>VLOOKUP($H295,[3]IRA!$H$6:$BH$469,42,FALSE)</f>
        <v>0</v>
      </c>
      <c r="AO295" s="46">
        <f>VLOOKUP($H295,[3]IRA!$H$6:$BH$469,43,FALSE)</f>
        <v>0</v>
      </c>
      <c r="AP295" s="46">
        <f>VLOOKUP($H295,[3]IRA!$H$6:$BH$469,44,FALSE)</f>
        <v>0</v>
      </c>
      <c r="AQ295" s="46">
        <f>VLOOKUP($H295,[3]IRA!$H$6:$BH$469,45,FALSE)</f>
        <v>0</v>
      </c>
      <c r="AR295" s="46">
        <f>VLOOKUP($H295,[3]IRA!$H$6:$BH$469,46,FALSE)</f>
        <v>0</v>
      </c>
      <c r="AS295" s="46">
        <f>VLOOKUP($H295,[3]IRA!$H$6:$BH$469,47,FALSE)</f>
        <v>1</v>
      </c>
      <c r="AT295" s="46">
        <f>VLOOKUP($H295,[3]IRA!$H$6:$BH$469,48,FALSE)</f>
        <v>2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>
        <v>0</v>
      </c>
      <c r="BA295" s="24">
        <f t="shared" si="40"/>
        <v>3</v>
      </c>
      <c r="BB295" s="21">
        <f t="shared" si="41"/>
        <v>0</v>
      </c>
      <c r="BC295" s="46">
        <f>VLOOKUP($H295,[4]IRA!$H$7:$CH$470,68,FALSE)</f>
        <v>2</v>
      </c>
      <c r="BD295" s="46">
        <f>VLOOKUP($H295,[4]IRA!$H$7:$CH$470,69,FALSE)</f>
        <v>1</v>
      </c>
      <c r="BE295" s="46">
        <f>VLOOKUP($H295,[4]IRA!$H$7:$CH$470,70,FALSE)</f>
        <v>3</v>
      </c>
      <c r="BF295" s="46">
        <f>VLOOKUP($H295,[4]IRA!$H$7:$CH$470,71,FALSE)</f>
        <v>3</v>
      </c>
      <c r="BG295" s="46">
        <f>VLOOKUP($H295,[4]IRA!$H$7:$CH$470,72,FALSE)</f>
        <v>1</v>
      </c>
      <c r="BH295" s="46">
        <f>VLOOKUP($H295,[4]IRA!$H$7:$CH$470,73,FALSE)</f>
        <v>3</v>
      </c>
      <c r="BI295" s="46">
        <f>VLOOKUP($H295,[4]IRA!$H$7:$CH$470,74,FALSE)</f>
        <v>4</v>
      </c>
      <c r="BJ295" s="46">
        <f>VLOOKUP($H295,[4]IRA!$H$7:$CH$470,75,FALSE)</f>
        <v>5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>
        <v>100</v>
      </c>
      <c r="BP295" s="14">
        <f t="shared" si="42"/>
        <v>22</v>
      </c>
      <c r="BQ295" s="21">
        <f t="shared" si="43"/>
        <v>0.22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5" x14ac:dyDescent="0.2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47">
        <f>VLOOKUP($H296,[1]EDA!$H$6:$BH$469,42,FALSE)</f>
        <v>3</v>
      </c>
      <c r="K296" s="46">
        <f>VLOOKUP($H296,[1]EDA!$H$6:$BH$469,43,FALSE)</f>
        <v>1</v>
      </c>
      <c r="L296" s="46">
        <f>VLOOKUP($H296,[1]EDA!$H$6:$BH$469,44,FALSE)</f>
        <v>5</v>
      </c>
      <c r="M296" s="46">
        <f>VLOOKUP($H296,[1]EDA!$H$6:$BH$469,45,FALSE)</f>
        <v>2</v>
      </c>
      <c r="N296" s="46">
        <f>VLOOKUP($H296,[1]EDA!$H$6:$BH$469,46,FALSE)</f>
        <v>5</v>
      </c>
      <c r="O296" s="46">
        <f>VLOOKUP($H296,[1]EDA!$H$6:$BH$469,47,FALSE)</f>
        <v>8</v>
      </c>
      <c r="P296" s="46">
        <f>VLOOKUP($H296,[1]EDA!$H$6:$BH$469,48,FALSE)</f>
        <v>3</v>
      </c>
      <c r="Q296" s="46">
        <f>VLOOKUP($H296,[1]EDA!$H$6:$BH$469,49,FALSE)</f>
        <v>0</v>
      </c>
      <c r="R296" s="46">
        <f>VLOOKUP($H296,[1]EDA!$H$6:$BH$469,50,FALSE)</f>
        <v>4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>
        <v>38</v>
      </c>
      <c r="W296" s="14">
        <f t="shared" si="36"/>
        <v>31</v>
      </c>
      <c r="X296" s="21">
        <f t="shared" si="37"/>
        <v>0.81578947368421051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>
        <v>1</v>
      </c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1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>
        <v>0</v>
      </c>
      <c r="BA296" s="24">
        <f t="shared" si="40"/>
        <v>1</v>
      </c>
      <c r="BB296" s="21">
        <f t="shared" si="41"/>
        <v>0</v>
      </c>
      <c r="BC296" s="46">
        <f>VLOOKUP($H296,[4]IRA!$H$7:$CH$470,68,FALSE)</f>
        <v>4</v>
      </c>
      <c r="BD296" s="46">
        <f>VLOOKUP($H296,[4]IRA!$H$7:$CH$470,69,FALSE)</f>
        <v>4</v>
      </c>
      <c r="BE296" s="46">
        <f>VLOOKUP($H296,[4]IRA!$H$7:$CH$470,70,FALSE)</f>
        <v>8</v>
      </c>
      <c r="BF296" s="46">
        <f>VLOOKUP($H296,[4]IRA!$H$7:$CH$470,71,FALSE)</f>
        <v>8</v>
      </c>
      <c r="BG296" s="46">
        <f>VLOOKUP($H296,[4]IRA!$H$7:$CH$470,72,FALSE)</f>
        <v>19</v>
      </c>
      <c r="BH296" s="46">
        <f>VLOOKUP($H296,[4]IRA!$H$7:$CH$470,73,FALSE)</f>
        <v>36</v>
      </c>
      <c r="BI296" s="46">
        <f>VLOOKUP($H296,[4]IRA!$H$7:$CH$470,74,FALSE)</f>
        <v>13</v>
      </c>
      <c r="BJ296" s="46">
        <f>VLOOKUP($H296,[4]IRA!$H$7:$CH$470,75,FALSE)</f>
        <v>4</v>
      </c>
      <c r="BK296" s="46">
        <f>VLOOKUP($H296,[4]IRA!$H$7:$CH$470,76,FALSE)</f>
        <v>8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>
        <v>63</v>
      </c>
      <c r="BP296" s="14">
        <f t="shared" si="42"/>
        <v>104</v>
      </c>
      <c r="BQ296" s="21">
        <f t="shared" si="43"/>
        <v>1.6507936507936507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5" x14ac:dyDescent="0.2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47">
        <f>VLOOKUP($H297,[1]EDA!$H$6:$BH$469,42,FALSE)</f>
        <v>0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1</v>
      </c>
      <c r="N297" s="46">
        <f>VLOOKUP($H297,[1]EDA!$H$6:$BH$469,46,FALSE)</f>
        <v>1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>
        <v>35</v>
      </c>
      <c r="W297" s="14">
        <f t="shared" si="36"/>
        <v>2</v>
      </c>
      <c r="X297" s="21">
        <f t="shared" si="37"/>
        <v>5.7142857142857141E-2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>
        <v>1</v>
      </c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>
        <v>0</v>
      </c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0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1</v>
      </c>
      <c r="BH297" s="46">
        <f>VLOOKUP($H297,[4]IRA!$H$7:$CH$470,73,FALSE)</f>
        <v>1</v>
      </c>
      <c r="BI297" s="46">
        <f>VLOOKUP($H297,[4]IRA!$H$7:$CH$470,74,FALSE)</f>
        <v>2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>
        <v>43</v>
      </c>
      <c r="BP297" s="14">
        <f t="shared" si="42"/>
        <v>4</v>
      </c>
      <c r="BQ297" s="21">
        <f t="shared" si="43"/>
        <v>9.3023255813953487E-2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5" x14ac:dyDescent="0.2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47">
        <f>VLOOKUP($H298,[1]EDA!$H$6:$BH$469,42,FALSE)</f>
        <v>3</v>
      </c>
      <c r="K298" s="46">
        <f>VLOOKUP($H298,[1]EDA!$H$6:$BH$469,43,FALSE)</f>
        <v>1</v>
      </c>
      <c r="L298" s="46">
        <f>VLOOKUP($H298,[1]EDA!$H$6:$BH$469,44,FALSE)</f>
        <v>2</v>
      </c>
      <c r="M298" s="46">
        <f>VLOOKUP($H298,[1]EDA!$H$6:$BH$469,45,FALSE)</f>
        <v>1</v>
      </c>
      <c r="N298" s="46">
        <f>VLOOKUP($H298,[1]EDA!$H$6:$BH$469,46,FALSE)</f>
        <v>1</v>
      </c>
      <c r="O298" s="46">
        <f>VLOOKUP($H298,[1]EDA!$H$6:$BH$469,47,FALSE)</f>
        <v>2</v>
      </c>
      <c r="P298" s="46">
        <f>VLOOKUP($H298,[1]EDA!$H$6:$BH$469,48,FALSE)</f>
        <v>0</v>
      </c>
      <c r="Q298" s="46">
        <f>VLOOKUP($H298,[1]EDA!$H$6:$BH$469,49,FALSE)</f>
        <v>1</v>
      </c>
      <c r="R298" s="46">
        <f>VLOOKUP($H298,[1]EDA!$H$6:$BH$469,50,FALSE)</f>
        <v>2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>
        <v>3</v>
      </c>
      <c r="W298" s="14">
        <f t="shared" si="36"/>
        <v>13</v>
      </c>
      <c r="X298" s="21">
        <f t="shared" si="37"/>
        <v>4.333333333333333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>
        <v>0</v>
      </c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>
        <v>0</v>
      </c>
      <c r="BA298" s="24">
        <f t="shared" si="40"/>
        <v>0</v>
      </c>
      <c r="BB298" s="21">
        <f t="shared" si="41"/>
        <v>0</v>
      </c>
      <c r="BC298" s="46">
        <f>VLOOKUP($H298,[4]IRA!$H$7:$CH$470,68,FALSE)</f>
        <v>4</v>
      </c>
      <c r="BD298" s="46">
        <f>VLOOKUP($H298,[4]IRA!$H$7:$CH$470,69,FALSE)</f>
        <v>2</v>
      </c>
      <c r="BE298" s="46">
        <f>VLOOKUP($H298,[4]IRA!$H$7:$CH$470,70,FALSE)</f>
        <v>2</v>
      </c>
      <c r="BF298" s="46">
        <f>VLOOKUP($H298,[4]IRA!$H$7:$CH$470,71,FALSE)</f>
        <v>2</v>
      </c>
      <c r="BG298" s="46">
        <f>VLOOKUP($H298,[4]IRA!$H$7:$CH$470,72,FALSE)</f>
        <v>2</v>
      </c>
      <c r="BH298" s="46">
        <f>VLOOKUP($H298,[4]IRA!$H$7:$CH$470,73,FALSE)</f>
        <v>1</v>
      </c>
      <c r="BI298" s="46">
        <f>VLOOKUP($H298,[4]IRA!$H$7:$CH$470,74,FALSE)</f>
        <v>0</v>
      </c>
      <c r="BJ298" s="46">
        <f>VLOOKUP($H298,[4]IRA!$H$7:$CH$470,75,FALSE)</f>
        <v>4</v>
      </c>
      <c r="BK298" s="46">
        <f>VLOOKUP($H298,[4]IRA!$H$7:$CH$470,76,FALSE)</f>
        <v>2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>
        <v>87</v>
      </c>
      <c r="BP298" s="14">
        <f t="shared" si="42"/>
        <v>19</v>
      </c>
      <c r="BQ298" s="21">
        <f t="shared" si="43"/>
        <v>0.21839080459770116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5" x14ac:dyDescent="0.2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47">
        <f>VLOOKUP($H299,[1]EDA!$H$6:$BH$469,42,FALSE)</f>
        <v>0</v>
      </c>
      <c r="K299" s="46">
        <f>VLOOKUP($H299,[1]EDA!$H$6:$BH$469,43,FALSE)</f>
        <v>5</v>
      </c>
      <c r="L299" s="46">
        <f>VLOOKUP($H299,[1]EDA!$H$6:$BH$469,44,FALSE)</f>
        <v>1</v>
      </c>
      <c r="M299" s="46">
        <f>VLOOKUP($H299,[1]EDA!$H$6:$BH$469,45,FALSE)</f>
        <v>1</v>
      </c>
      <c r="N299" s="46">
        <f>VLOOKUP($H299,[1]EDA!$H$6:$BH$469,46,FALSE)</f>
        <v>0</v>
      </c>
      <c r="O299" s="46">
        <f>VLOOKUP($H299,[1]EDA!$H$6:$BH$469,47,FALSE)</f>
        <v>1</v>
      </c>
      <c r="P299" s="46">
        <f>VLOOKUP($H299,[1]EDA!$H$6:$BH$469,48,FALSE)</f>
        <v>0</v>
      </c>
      <c r="Q299" s="46">
        <f>VLOOKUP($H299,[1]EDA!$H$6:$BH$469,49,FALSE)</f>
        <v>1</v>
      </c>
      <c r="R299" s="46">
        <f>VLOOKUP($H299,[1]EDA!$H$6:$BH$469,50,FALSE)</f>
        <v>1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>
        <v>15</v>
      </c>
      <c r="W299" s="14">
        <f t="shared" si="36"/>
        <v>10</v>
      </c>
      <c r="X299" s="21">
        <f t="shared" si="37"/>
        <v>0.66666666666666663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>
        <v>0</v>
      </c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>
        <v>0</v>
      </c>
      <c r="BA299" s="24">
        <f t="shared" si="40"/>
        <v>0</v>
      </c>
      <c r="BB299" s="21">
        <f t="shared" si="41"/>
        <v>0</v>
      </c>
      <c r="BC299" s="46">
        <f>VLOOKUP($H299,[4]IRA!$H$7:$CH$470,68,FALSE)</f>
        <v>1</v>
      </c>
      <c r="BD299" s="46">
        <f>VLOOKUP($H299,[4]IRA!$H$7:$CH$470,69,FALSE)</f>
        <v>0</v>
      </c>
      <c r="BE299" s="46">
        <f>VLOOKUP($H299,[4]IRA!$H$7:$CH$470,70,FALSE)</f>
        <v>0</v>
      </c>
      <c r="BF299" s="46">
        <f>VLOOKUP($H299,[4]IRA!$H$7:$CH$470,71,FALSE)</f>
        <v>1</v>
      </c>
      <c r="BG299" s="46">
        <f>VLOOKUP($H299,[4]IRA!$H$7:$CH$470,72,FALSE)</f>
        <v>3</v>
      </c>
      <c r="BH299" s="46">
        <f>VLOOKUP($H299,[4]IRA!$H$7:$CH$470,73,FALSE)</f>
        <v>1</v>
      </c>
      <c r="BI299" s="46">
        <f>VLOOKUP($H299,[4]IRA!$H$7:$CH$470,74,FALSE)</f>
        <v>0</v>
      </c>
      <c r="BJ299" s="46">
        <f>VLOOKUP($H299,[4]IRA!$H$7:$CH$470,75,FALSE)</f>
        <v>2</v>
      </c>
      <c r="BK299" s="46">
        <f>VLOOKUP($H299,[4]IRA!$H$7:$CH$470,76,FALSE)</f>
        <v>1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>
        <v>44</v>
      </c>
      <c r="BP299" s="14">
        <f t="shared" si="42"/>
        <v>9</v>
      </c>
      <c r="BQ299" s="21">
        <f t="shared" si="43"/>
        <v>0.20454545454545456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5" x14ac:dyDescent="0.2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47">
        <f>VLOOKUP($H300,[1]EDA!$H$6:$BH$469,42,FALSE)</f>
        <v>1</v>
      </c>
      <c r="K300" s="46">
        <f>VLOOKUP($H300,[1]EDA!$H$6:$BH$469,43,FALSE)</f>
        <v>7</v>
      </c>
      <c r="L300" s="46">
        <f>VLOOKUP($H300,[1]EDA!$H$6:$BH$469,44,FALSE)</f>
        <v>2</v>
      </c>
      <c r="M300" s="46">
        <f>VLOOKUP($H300,[1]EDA!$H$6:$BH$469,45,FALSE)</f>
        <v>1</v>
      </c>
      <c r="N300" s="46">
        <f>VLOOKUP($H300,[1]EDA!$H$6:$BH$469,46,FALSE)</f>
        <v>2</v>
      </c>
      <c r="O300" s="46">
        <f>VLOOKUP($H300,[1]EDA!$H$6:$BH$469,47,FALSE)</f>
        <v>1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1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>
        <v>0</v>
      </c>
      <c r="W300" s="14">
        <f t="shared" si="36"/>
        <v>15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1</v>
      </c>
      <c r="AA300" s="46">
        <f>VLOOKUP($H300,[2]EDA!$H$6:$AU$469,31,FALSE)</f>
        <v>1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>
        <v>0</v>
      </c>
      <c r="AL300" s="49">
        <f t="shared" si="38"/>
        <v>2</v>
      </c>
      <c r="AM300" s="21">
        <f t="shared" si="39"/>
        <v>0</v>
      </c>
      <c r="AN300" s="46">
        <f>VLOOKUP($H300,[3]IRA!$H$6:$BH$469,42,FALSE)</f>
        <v>0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>
        <v>0</v>
      </c>
      <c r="BA300" s="24">
        <f t="shared" si="40"/>
        <v>0</v>
      </c>
      <c r="BB300" s="21">
        <f t="shared" si="41"/>
        <v>0</v>
      </c>
      <c r="BC300" s="46">
        <f>VLOOKUP($H300,[4]IRA!$H$7:$CH$470,68,FALSE)</f>
        <v>0</v>
      </c>
      <c r="BD300" s="46">
        <f>VLOOKUP($H300,[4]IRA!$H$7:$CH$470,69,FALSE)</f>
        <v>0</v>
      </c>
      <c r="BE300" s="46">
        <f>VLOOKUP($H300,[4]IRA!$H$7:$CH$470,70,FALSE)</f>
        <v>1</v>
      </c>
      <c r="BF300" s="46">
        <f>VLOOKUP($H300,[4]IRA!$H$7:$CH$470,71,FALSE)</f>
        <v>1</v>
      </c>
      <c r="BG300" s="46">
        <f>VLOOKUP($H300,[4]IRA!$H$7:$CH$470,72,FALSE)</f>
        <v>3</v>
      </c>
      <c r="BH300" s="46">
        <f>VLOOKUP($H300,[4]IRA!$H$7:$CH$470,73,FALSE)</f>
        <v>4</v>
      </c>
      <c r="BI300" s="46">
        <f>VLOOKUP($H300,[4]IRA!$H$7:$CH$470,74,FALSE)</f>
        <v>0</v>
      </c>
      <c r="BJ300" s="46">
        <f>VLOOKUP($H300,[4]IRA!$H$7:$CH$470,75,FALSE)</f>
        <v>2</v>
      </c>
      <c r="BK300" s="46">
        <f>VLOOKUP($H300,[4]IRA!$H$7:$CH$470,76,FALSE)</f>
        <v>5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>
        <v>39</v>
      </c>
      <c r="BP300" s="14">
        <f t="shared" si="42"/>
        <v>16</v>
      </c>
      <c r="BQ300" s="21">
        <f t="shared" si="43"/>
        <v>0.41025641025641024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5" x14ac:dyDescent="0.2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47">
        <f>VLOOKUP($H301,[1]EDA!$H$6:$BH$469,42,FALSE)</f>
        <v>1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1</v>
      </c>
      <c r="N301" s="46">
        <f>VLOOKUP($H301,[1]EDA!$H$6:$BH$469,46,FALSE)</f>
        <v>1</v>
      </c>
      <c r="O301" s="46">
        <f>VLOOKUP($H301,[1]EDA!$H$6:$BH$469,47,FALSE)</f>
        <v>8</v>
      </c>
      <c r="P301" s="46">
        <f>VLOOKUP($H301,[1]EDA!$H$6:$BH$469,48,FALSE)</f>
        <v>1</v>
      </c>
      <c r="Q301" s="46">
        <f>VLOOKUP($H301,[1]EDA!$H$6:$BH$469,49,FALSE)</f>
        <v>0</v>
      </c>
      <c r="R301" s="46">
        <f>VLOOKUP($H301,[1]EDA!$H$6:$BH$469,50,FALSE)</f>
        <v>1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>
        <v>24</v>
      </c>
      <c r="W301" s="14">
        <f t="shared" si="36"/>
        <v>13</v>
      </c>
      <c r="X301" s="21">
        <f t="shared" si="37"/>
        <v>0.54166666666666663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>
        <v>0</v>
      </c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>
        <v>0</v>
      </c>
      <c r="BA301" s="24">
        <f t="shared" si="40"/>
        <v>0</v>
      </c>
      <c r="BB301" s="21">
        <f t="shared" si="41"/>
        <v>0</v>
      </c>
      <c r="BC301" s="46">
        <f>VLOOKUP($H301,[4]IRA!$H$7:$CH$470,68,FALSE)</f>
        <v>3</v>
      </c>
      <c r="BD301" s="46">
        <f>VLOOKUP($H301,[4]IRA!$H$7:$CH$470,69,FALSE)</f>
        <v>0</v>
      </c>
      <c r="BE301" s="46">
        <f>VLOOKUP($H301,[4]IRA!$H$7:$CH$470,70,FALSE)</f>
        <v>0</v>
      </c>
      <c r="BF301" s="46">
        <f>VLOOKUP($H301,[4]IRA!$H$7:$CH$470,71,FALSE)</f>
        <v>0</v>
      </c>
      <c r="BG301" s="46">
        <f>VLOOKUP($H301,[4]IRA!$H$7:$CH$470,72,FALSE)</f>
        <v>1</v>
      </c>
      <c r="BH301" s="46">
        <f>VLOOKUP($H301,[4]IRA!$H$7:$CH$470,73,FALSE)</f>
        <v>4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>
        <v>75</v>
      </c>
      <c r="BP301" s="14">
        <f t="shared" si="42"/>
        <v>8</v>
      </c>
      <c r="BQ301" s="21">
        <f t="shared" si="43"/>
        <v>0.10666666666666667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5" x14ac:dyDescent="0.2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47">
        <f>VLOOKUP($H302,[1]EDA!$H$6:$BH$469,42,FALSE)</f>
        <v>1</v>
      </c>
      <c r="K302" s="46">
        <f>VLOOKUP($H302,[1]EDA!$H$6:$BH$469,43,FALSE)</f>
        <v>4</v>
      </c>
      <c r="L302" s="46">
        <f>VLOOKUP($H302,[1]EDA!$H$6:$BH$469,44,FALSE)</f>
        <v>1</v>
      </c>
      <c r="M302" s="46">
        <f>VLOOKUP($H302,[1]EDA!$H$6:$BH$469,45,FALSE)</f>
        <v>4</v>
      </c>
      <c r="N302" s="46">
        <f>VLOOKUP($H302,[1]EDA!$H$6:$BH$469,46,FALSE)</f>
        <v>8</v>
      </c>
      <c r="O302" s="46">
        <f>VLOOKUP($H302,[1]EDA!$H$6:$BH$469,47,FALSE)</f>
        <v>4</v>
      </c>
      <c r="P302" s="46">
        <f>VLOOKUP($H302,[1]EDA!$H$6:$BH$469,48,FALSE)</f>
        <v>1</v>
      </c>
      <c r="Q302" s="46">
        <f>VLOOKUP($H302,[1]EDA!$H$6:$BH$469,49,FALSE)</f>
        <v>4</v>
      </c>
      <c r="R302" s="46">
        <f>VLOOKUP($H302,[1]EDA!$H$6:$BH$469,50,FALSE)</f>
        <v>2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>
        <v>81</v>
      </c>
      <c r="W302" s="14">
        <f t="shared" si="36"/>
        <v>29</v>
      </c>
      <c r="X302" s="21">
        <f t="shared" si="37"/>
        <v>0.35802469135802467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>
        <v>80</v>
      </c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0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>
        <v>0</v>
      </c>
      <c r="BA302" s="24">
        <f t="shared" si="40"/>
        <v>0</v>
      </c>
      <c r="BB302" s="21">
        <f t="shared" si="41"/>
        <v>0</v>
      </c>
      <c r="BC302" s="46">
        <f>VLOOKUP($H302,[4]IRA!$H$7:$CH$470,68,FALSE)</f>
        <v>3</v>
      </c>
      <c r="BD302" s="46">
        <f>VLOOKUP($H302,[4]IRA!$H$7:$CH$470,69,FALSE)</f>
        <v>1</v>
      </c>
      <c r="BE302" s="46">
        <f>VLOOKUP($H302,[4]IRA!$H$7:$CH$470,70,FALSE)</f>
        <v>0</v>
      </c>
      <c r="BF302" s="46">
        <f>VLOOKUP($H302,[4]IRA!$H$7:$CH$470,71,FALSE)</f>
        <v>2</v>
      </c>
      <c r="BG302" s="46">
        <f>VLOOKUP($H302,[4]IRA!$H$7:$CH$470,72,FALSE)</f>
        <v>2</v>
      </c>
      <c r="BH302" s="46">
        <f>VLOOKUP($H302,[4]IRA!$H$7:$CH$470,73,FALSE)</f>
        <v>5</v>
      </c>
      <c r="BI302" s="46">
        <f>VLOOKUP($H302,[4]IRA!$H$7:$CH$470,74,FALSE)</f>
        <v>2</v>
      </c>
      <c r="BJ302" s="46">
        <f>VLOOKUP($H302,[4]IRA!$H$7:$CH$470,75,FALSE)</f>
        <v>3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>
        <v>333</v>
      </c>
      <c r="BP302" s="14">
        <f t="shared" si="42"/>
        <v>18</v>
      </c>
      <c r="BQ302" s="21">
        <f t="shared" si="43"/>
        <v>5.4054054054054057E-2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5" x14ac:dyDescent="0.2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47">
        <f>VLOOKUP($H303,[1]EDA!$H$6:$BH$469,42,FALSE)</f>
        <v>1</v>
      </c>
      <c r="K303" s="46">
        <f>VLOOKUP($H303,[1]EDA!$H$6:$BH$469,43,FALSE)</f>
        <v>1</v>
      </c>
      <c r="L303" s="46">
        <f>VLOOKUP($H303,[1]EDA!$H$6:$BH$469,44,FALSE)</f>
        <v>0</v>
      </c>
      <c r="M303" s="46">
        <f>VLOOKUP($H303,[1]EDA!$H$6:$BH$469,45,FALSE)</f>
        <v>0</v>
      </c>
      <c r="N303" s="46">
        <f>VLOOKUP($H303,[1]EDA!$H$6:$BH$469,46,FALSE)</f>
        <v>5</v>
      </c>
      <c r="O303" s="46">
        <f>VLOOKUP($H303,[1]EDA!$H$6:$BH$469,47,FALSE)</f>
        <v>3</v>
      </c>
      <c r="P303" s="46">
        <f>VLOOKUP($H303,[1]EDA!$H$6:$BH$469,48,FALSE)</f>
        <v>1</v>
      </c>
      <c r="Q303" s="46">
        <f>VLOOKUP($H303,[1]EDA!$H$6:$BH$469,49,FALSE)</f>
        <v>4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>
        <v>12</v>
      </c>
      <c r="W303" s="14">
        <f t="shared" si="36"/>
        <v>15</v>
      </c>
      <c r="X303" s="21">
        <f t="shared" si="37"/>
        <v>1.25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>
        <v>0</v>
      </c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>
        <v>0</v>
      </c>
      <c r="BA303" s="24">
        <f t="shared" si="40"/>
        <v>0</v>
      </c>
      <c r="BB303" s="21">
        <f t="shared" si="41"/>
        <v>0</v>
      </c>
      <c r="BC303" s="46">
        <f>VLOOKUP($H303,[4]IRA!$H$7:$CH$470,68,FALSE)</f>
        <v>6</v>
      </c>
      <c r="BD303" s="46">
        <f>VLOOKUP($H303,[4]IRA!$H$7:$CH$470,69,FALSE)</f>
        <v>0</v>
      </c>
      <c r="BE303" s="46">
        <f>VLOOKUP($H303,[4]IRA!$H$7:$CH$470,70,FALSE)</f>
        <v>3</v>
      </c>
      <c r="BF303" s="46">
        <f>VLOOKUP($H303,[4]IRA!$H$7:$CH$470,71,FALSE)</f>
        <v>2</v>
      </c>
      <c r="BG303" s="46">
        <f>VLOOKUP($H303,[4]IRA!$H$7:$CH$470,72,FALSE)</f>
        <v>10</v>
      </c>
      <c r="BH303" s="46">
        <f>VLOOKUP($H303,[4]IRA!$H$7:$CH$470,73,FALSE)</f>
        <v>4</v>
      </c>
      <c r="BI303" s="46">
        <f>VLOOKUP($H303,[4]IRA!$H$7:$CH$470,74,FALSE)</f>
        <v>2</v>
      </c>
      <c r="BJ303" s="46">
        <f>VLOOKUP($H303,[4]IRA!$H$7:$CH$470,75,FALSE)</f>
        <v>1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>
        <v>58</v>
      </c>
      <c r="BP303" s="14">
        <f t="shared" si="42"/>
        <v>28</v>
      </c>
      <c r="BQ303" s="21">
        <f t="shared" si="43"/>
        <v>0.48275862068965519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5" x14ac:dyDescent="0.2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47">
        <f>VLOOKUP($H304,[1]EDA!$H$6:$BH$469,42,FALSE)</f>
        <v>6</v>
      </c>
      <c r="K304" s="46">
        <f>VLOOKUP($H304,[1]EDA!$H$6:$BH$469,43,FALSE)</f>
        <v>3</v>
      </c>
      <c r="L304" s="46">
        <f>VLOOKUP($H304,[1]EDA!$H$6:$BH$469,44,FALSE)</f>
        <v>2</v>
      </c>
      <c r="M304" s="46">
        <f>VLOOKUP($H304,[1]EDA!$H$6:$BH$469,45,FALSE)</f>
        <v>0</v>
      </c>
      <c r="N304" s="46">
        <f>VLOOKUP($H304,[1]EDA!$H$6:$BH$469,46,FALSE)</f>
        <v>5</v>
      </c>
      <c r="O304" s="46">
        <f>VLOOKUP($H304,[1]EDA!$H$6:$BH$469,47,FALSE)</f>
        <v>6</v>
      </c>
      <c r="P304" s="46">
        <f>VLOOKUP($H304,[1]EDA!$H$6:$BH$469,48,FALSE)</f>
        <v>8</v>
      </c>
      <c r="Q304" s="46">
        <f>VLOOKUP($H304,[1]EDA!$H$6:$BH$469,49,FALSE)</f>
        <v>7</v>
      </c>
      <c r="R304" s="46">
        <f>VLOOKUP($H304,[1]EDA!$H$6:$BH$469,50,FALSE)</f>
        <v>1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>
        <v>91</v>
      </c>
      <c r="W304" s="14">
        <f t="shared" si="36"/>
        <v>38</v>
      </c>
      <c r="X304" s="21">
        <f t="shared" si="37"/>
        <v>0.4175824175824176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>
        <v>3</v>
      </c>
      <c r="AL304" s="49">
        <f t="shared" si="38"/>
        <v>0</v>
      </c>
      <c r="AM304" s="21">
        <f t="shared" si="39"/>
        <v>0</v>
      </c>
      <c r="AN304" s="46">
        <f>VLOOKUP($H304,[3]IRA!$H$6:$BH$469,42,FALSE)</f>
        <v>2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1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>
        <v>0</v>
      </c>
      <c r="BA304" s="24">
        <f t="shared" si="40"/>
        <v>3</v>
      </c>
      <c r="BB304" s="21">
        <f t="shared" si="41"/>
        <v>0</v>
      </c>
      <c r="BC304" s="46">
        <f>VLOOKUP($H304,[4]IRA!$H$7:$CH$470,68,FALSE)</f>
        <v>5</v>
      </c>
      <c r="BD304" s="46">
        <f>VLOOKUP($H304,[4]IRA!$H$7:$CH$470,69,FALSE)</f>
        <v>2</v>
      </c>
      <c r="BE304" s="46">
        <f>VLOOKUP($H304,[4]IRA!$H$7:$CH$470,70,FALSE)</f>
        <v>9</v>
      </c>
      <c r="BF304" s="46">
        <f>VLOOKUP($H304,[4]IRA!$H$7:$CH$470,71,FALSE)</f>
        <v>4</v>
      </c>
      <c r="BG304" s="46">
        <f>VLOOKUP($H304,[4]IRA!$H$7:$CH$470,72,FALSE)</f>
        <v>15</v>
      </c>
      <c r="BH304" s="46">
        <f>VLOOKUP($H304,[4]IRA!$H$7:$CH$470,73,FALSE)</f>
        <v>6</v>
      </c>
      <c r="BI304" s="46">
        <f>VLOOKUP($H304,[4]IRA!$H$7:$CH$470,74,FALSE)</f>
        <v>2</v>
      </c>
      <c r="BJ304" s="46">
        <f>VLOOKUP($H304,[4]IRA!$H$7:$CH$470,75,FALSE)</f>
        <v>6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>
        <v>63</v>
      </c>
      <c r="BP304" s="14">
        <f t="shared" si="42"/>
        <v>49</v>
      </c>
      <c r="BQ304" s="21">
        <f t="shared" si="43"/>
        <v>0.77777777777777779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5" x14ac:dyDescent="0.2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47">
        <f>VLOOKUP($H305,[1]EDA!$H$6:$BH$469,42,FALSE)</f>
        <v>2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6</v>
      </c>
      <c r="N305" s="46">
        <f>VLOOKUP($H305,[1]EDA!$H$6:$BH$469,46,FALSE)</f>
        <v>11</v>
      </c>
      <c r="O305" s="46">
        <f>VLOOKUP($H305,[1]EDA!$H$6:$BH$469,47,FALSE)</f>
        <v>7</v>
      </c>
      <c r="P305" s="46">
        <f>VLOOKUP($H305,[1]EDA!$H$6:$BH$469,48,FALSE)</f>
        <v>5</v>
      </c>
      <c r="Q305" s="46">
        <f>VLOOKUP($H305,[1]EDA!$H$6:$BH$469,49,FALSE)</f>
        <v>2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>
        <v>64</v>
      </c>
      <c r="W305" s="14">
        <f t="shared" si="36"/>
        <v>39</v>
      </c>
      <c r="X305" s="21">
        <f t="shared" si="37"/>
        <v>0.609375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>
        <v>3</v>
      </c>
      <c r="AL305" s="49">
        <f t="shared" si="38"/>
        <v>0</v>
      </c>
      <c r="AM305" s="21">
        <f t="shared" si="39"/>
        <v>0</v>
      </c>
      <c r="AN305" s="46">
        <f>VLOOKUP($H305,[3]IRA!$H$6:$BH$469,42,FALSE)</f>
        <v>0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3</v>
      </c>
      <c r="AR305" s="46">
        <f>VLOOKUP($H305,[3]IRA!$H$6:$BH$469,46,FALSE)</f>
        <v>0</v>
      </c>
      <c r="AS305" s="46">
        <f>VLOOKUP($H305,[3]IRA!$H$6:$BH$469,47,FALSE)</f>
        <v>2</v>
      </c>
      <c r="AT305" s="46">
        <f>VLOOKUP($H305,[3]IRA!$H$6:$BH$469,48,FALSE)</f>
        <v>0</v>
      </c>
      <c r="AU305" s="46">
        <f>VLOOKUP($H305,[3]IRA!$H$6:$BH$469,49,FALSE)</f>
        <v>1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>
        <v>0</v>
      </c>
      <c r="BA305" s="24">
        <f t="shared" si="40"/>
        <v>7</v>
      </c>
      <c r="BB305" s="21">
        <f t="shared" si="41"/>
        <v>0</v>
      </c>
      <c r="BC305" s="46">
        <f>VLOOKUP($H305,[4]IRA!$H$7:$CH$470,68,FALSE)</f>
        <v>1</v>
      </c>
      <c r="BD305" s="46">
        <f>VLOOKUP($H305,[4]IRA!$H$7:$CH$470,69,FALSE)</f>
        <v>6</v>
      </c>
      <c r="BE305" s="46">
        <f>VLOOKUP($H305,[4]IRA!$H$7:$CH$470,70,FALSE)</f>
        <v>14</v>
      </c>
      <c r="BF305" s="46">
        <f>VLOOKUP($H305,[4]IRA!$H$7:$CH$470,71,FALSE)</f>
        <v>3</v>
      </c>
      <c r="BG305" s="46">
        <f>VLOOKUP($H305,[4]IRA!$H$7:$CH$470,72,FALSE)</f>
        <v>0</v>
      </c>
      <c r="BH305" s="46">
        <f>VLOOKUP($H305,[4]IRA!$H$7:$CH$470,73,FALSE)</f>
        <v>2</v>
      </c>
      <c r="BI305" s="46">
        <f>VLOOKUP($H305,[4]IRA!$H$7:$CH$470,74,FALSE)</f>
        <v>2</v>
      </c>
      <c r="BJ305" s="46">
        <f>VLOOKUP($H305,[4]IRA!$H$7:$CH$470,75,FALSE)</f>
        <v>1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>
        <v>221</v>
      </c>
      <c r="BP305" s="14">
        <f t="shared" si="42"/>
        <v>29</v>
      </c>
      <c r="BQ305" s="21">
        <f t="shared" si="43"/>
        <v>0.13122171945701358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5" x14ac:dyDescent="0.2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47">
        <f>VLOOKUP($H306,[1]EDA!$H$6:$BH$469,42,FALSE)</f>
        <v>3</v>
      </c>
      <c r="K306" s="46">
        <f>VLOOKUP($H306,[1]EDA!$H$6:$BH$469,43,FALSE)</f>
        <v>14</v>
      </c>
      <c r="L306" s="46">
        <f>VLOOKUP($H306,[1]EDA!$H$6:$BH$469,44,FALSE)</f>
        <v>12</v>
      </c>
      <c r="M306" s="46">
        <f>VLOOKUP($H306,[1]EDA!$H$6:$BH$469,45,FALSE)</f>
        <v>12</v>
      </c>
      <c r="N306" s="46">
        <f>VLOOKUP($H306,[1]EDA!$H$6:$BH$469,46,FALSE)</f>
        <v>8</v>
      </c>
      <c r="O306" s="46">
        <f>VLOOKUP($H306,[1]EDA!$H$6:$BH$469,47,FALSE)</f>
        <v>10</v>
      </c>
      <c r="P306" s="46">
        <f>VLOOKUP($H306,[1]EDA!$H$6:$BH$469,48,FALSE)</f>
        <v>9</v>
      </c>
      <c r="Q306" s="46">
        <f>VLOOKUP($H306,[1]EDA!$H$6:$BH$469,49,FALSE)</f>
        <v>13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>
        <v>101</v>
      </c>
      <c r="W306" s="14">
        <f t="shared" si="36"/>
        <v>81</v>
      </c>
      <c r="X306" s="21">
        <f t="shared" si="37"/>
        <v>0.80198019801980203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>
        <v>5</v>
      </c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>
        <v>0</v>
      </c>
      <c r="BA306" s="24">
        <f t="shared" si="40"/>
        <v>0</v>
      </c>
      <c r="BB306" s="21">
        <f t="shared" si="41"/>
        <v>0</v>
      </c>
      <c r="BC306" s="46">
        <f>VLOOKUP($H306,[4]IRA!$H$7:$CH$470,68,FALSE)</f>
        <v>3</v>
      </c>
      <c r="BD306" s="46">
        <f>VLOOKUP($H306,[4]IRA!$H$7:$CH$470,69,FALSE)</f>
        <v>6</v>
      </c>
      <c r="BE306" s="46">
        <f>VLOOKUP($H306,[4]IRA!$H$7:$CH$470,70,FALSE)</f>
        <v>1</v>
      </c>
      <c r="BF306" s="46">
        <f>VLOOKUP($H306,[4]IRA!$H$7:$CH$470,71,FALSE)</f>
        <v>4</v>
      </c>
      <c r="BG306" s="46">
        <f>VLOOKUP($H306,[4]IRA!$H$7:$CH$470,72,FALSE)</f>
        <v>12</v>
      </c>
      <c r="BH306" s="46">
        <f>VLOOKUP($H306,[4]IRA!$H$7:$CH$470,73,FALSE)</f>
        <v>2</v>
      </c>
      <c r="BI306" s="46">
        <f>VLOOKUP($H306,[4]IRA!$H$7:$CH$470,74,FALSE)</f>
        <v>11</v>
      </c>
      <c r="BJ306" s="46">
        <f>VLOOKUP($H306,[4]IRA!$H$7:$CH$470,75,FALSE)</f>
        <v>4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>
        <v>238</v>
      </c>
      <c r="BP306" s="14">
        <f t="shared" si="42"/>
        <v>43</v>
      </c>
      <c r="BQ306" s="21">
        <f t="shared" si="43"/>
        <v>0.18067226890756302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5" x14ac:dyDescent="0.2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47">
        <f>VLOOKUP($H307,[1]EDA!$H$6:$BH$469,42,FALSE)</f>
        <v>0</v>
      </c>
      <c r="K307" s="46">
        <f>VLOOKUP($H307,[1]EDA!$H$6:$BH$469,43,FALSE)</f>
        <v>3</v>
      </c>
      <c r="L307" s="46">
        <f>VLOOKUP($H307,[1]EDA!$H$6:$BH$469,44,FALSE)</f>
        <v>1</v>
      </c>
      <c r="M307" s="46">
        <f>VLOOKUP($H307,[1]EDA!$H$6:$BH$469,45,FALSE)</f>
        <v>4</v>
      </c>
      <c r="N307" s="46">
        <f>VLOOKUP($H307,[1]EDA!$H$6:$BH$469,46,FALSE)</f>
        <v>10</v>
      </c>
      <c r="O307" s="46">
        <f>VLOOKUP($H307,[1]EDA!$H$6:$BH$469,47,FALSE)</f>
        <v>0</v>
      </c>
      <c r="P307" s="46">
        <f>VLOOKUP($H307,[1]EDA!$H$6:$BH$469,48,FALSE)</f>
        <v>7</v>
      </c>
      <c r="Q307" s="46">
        <f>VLOOKUP($H307,[1]EDA!$H$6:$BH$469,49,FALSE)</f>
        <v>5</v>
      </c>
      <c r="R307" s="46">
        <f>VLOOKUP($H307,[1]EDA!$H$6:$BH$469,50,FALSE)</f>
        <v>3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>
        <v>236</v>
      </c>
      <c r="W307" s="14">
        <f t="shared" si="36"/>
        <v>33</v>
      </c>
      <c r="X307" s="21">
        <f t="shared" si="37"/>
        <v>0.13983050847457626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>
        <v>1</v>
      </c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>
        <v>0</v>
      </c>
      <c r="BA307" s="24">
        <f t="shared" si="40"/>
        <v>0</v>
      </c>
      <c r="BB307" s="21">
        <f t="shared" si="41"/>
        <v>0</v>
      </c>
      <c r="BC307" s="46">
        <f>VLOOKUP($H307,[4]IRA!$H$7:$CH$470,68,FALSE)</f>
        <v>0</v>
      </c>
      <c r="BD307" s="46">
        <f>VLOOKUP($H307,[4]IRA!$H$7:$CH$470,69,FALSE)</f>
        <v>0</v>
      </c>
      <c r="BE307" s="46">
        <f>VLOOKUP($H307,[4]IRA!$H$7:$CH$470,70,FALSE)</f>
        <v>0</v>
      </c>
      <c r="BF307" s="46">
        <f>VLOOKUP($H307,[4]IRA!$H$7:$CH$470,71,FALSE)</f>
        <v>10</v>
      </c>
      <c r="BG307" s="46">
        <f>VLOOKUP($H307,[4]IRA!$H$7:$CH$470,72,FALSE)</f>
        <v>2</v>
      </c>
      <c r="BH307" s="46">
        <f>VLOOKUP($H307,[4]IRA!$H$7:$CH$470,73,FALSE)</f>
        <v>2</v>
      </c>
      <c r="BI307" s="46">
        <f>VLOOKUP($H307,[4]IRA!$H$7:$CH$470,74,FALSE)</f>
        <v>3</v>
      </c>
      <c r="BJ307" s="46">
        <f>VLOOKUP($H307,[4]IRA!$H$7:$CH$470,75,FALSE)</f>
        <v>5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>
        <v>57</v>
      </c>
      <c r="BP307" s="14">
        <f t="shared" si="42"/>
        <v>22</v>
      </c>
      <c r="BQ307" s="21">
        <f t="shared" si="43"/>
        <v>0.38596491228070173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5" x14ac:dyDescent="0.2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47">
        <f>VLOOKUP($H308,[1]EDA!$H$6:$BH$469,42,FALSE)</f>
        <v>5</v>
      </c>
      <c r="K308" s="46">
        <f>VLOOKUP($H308,[1]EDA!$H$6:$BH$469,43,FALSE)</f>
        <v>7</v>
      </c>
      <c r="L308" s="46">
        <f>VLOOKUP($H308,[1]EDA!$H$6:$BH$469,44,FALSE)</f>
        <v>0</v>
      </c>
      <c r="M308" s="46">
        <f>VLOOKUP($H308,[1]EDA!$H$6:$BH$469,45,FALSE)</f>
        <v>2</v>
      </c>
      <c r="N308" s="46">
        <f>VLOOKUP($H308,[1]EDA!$H$6:$BH$469,46,FALSE)</f>
        <v>5</v>
      </c>
      <c r="O308" s="46">
        <f>VLOOKUP($H308,[1]EDA!$H$6:$BH$469,47,FALSE)</f>
        <v>10</v>
      </c>
      <c r="P308" s="46">
        <f>VLOOKUP($H308,[1]EDA!$H$6:$BH$469,48,FALSE)</f>
        <v>7</v>
      </c>
      <c r="Q308" s="46">
        <f>VLOOKUP($H308,[1]EDA!$H$6:$BH$469,49,FALSE)</f>
        <v>8</v>
      </c>
      <c r="R308" s="46">
        <f>VLOOKUP($H308,[1]EDA!$H$6:$BH$469,50,FALSE)</f>
        <v>2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>
        <v>50</v>
      </c>
      <c r="W308" s="14">
        <f t="shared" si="36"/>
        <v>46</v>
      </c>
      <c r="X308" s="21">
        <f t="shared" si="37"/>
        <v>0.92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>
        <v>0</v>
      </c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>
        <v>1</v>
      </c>
      <c r="BA308" s="24">
        <f t="shared" si="40"/>
        <v>0</v>
      </c>
      <c r="BB308" s="21">
        <f t="shared" si="41"/>
        <v>0</v>
      </c>
      <c r="BC308" s="46">
        <f>VLOOKUP($H308,[4]IRA!$H$7:$CH$470,68,FALSE)</f>
        <v>13</v>
      </c>
      <c r="BD308" s="46">
        <f>VLOOKUP($H308,[4]IRA!$H$7:$CH$470,69,FALSE)</f>
        <v>8</v>
      </c>
      <c r="BE308" s="46">
        <f>VLOOKUP($H308,[4]IRA!$H$7:$CH$470,70,FALSE)</f>
        <v>7</v>
      </c>
      <c r="BF308" s="46">
        <f>VLOOKUP($H308,[4]IRA!$H$7:$CH$470,71,FALSE)</f>
        <v>9</v>
      </c>
      <c r="BG308" s="46">
        <f>VLOOKUP($H308,[4]IRA!$H$7:$CH$470,72,FALSE)</f>
        <v>14</v>
      </c>
      <c r="BH308" s="46">
        <f>VLOOKUP($H308,[4]IRA!$H$7:$CH$470,73,FALSE)</f>
        <v>24</v>
      </c>
      <c r="BI308" s="46">
        <f>VLOOKUP($H308,[4]IRA!$H$7:$CH$470,74,FALSE)</f>
        <v>24</v>
      </c>
      <c r="BJ308" s="46">
        <f>VLOOKUP($H308,[4]IRA!$H$7:$CH$470,75,FALSE)</f>
        <v>17</v>
      </c>
      <c r="BK308" s="46">
        <f>VLOOKUP($H308,[4]IRA!$H$7:$CH$470,76,FALSE)</f>
        <v>3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>
        <v>195</v>
      </c>
      <c r="BP308" s="14">
        <f t="shared" si="42"/>
        <v>119</v>
      </c>
      <c r="BQ308" s="21">
        <f t="shared" si="43"/>
        <v>0.61025641025641031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5" x14ac:dyDescent="0.2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>
        <v>17</v>
      </c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>
        <v>0</v>
      </c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>
        <v>1</v>
      </c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>
        <v>36</v>
      </c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5" x14ac:dyDescent="0.2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47">
        <f>VLOOKUP($H310,[1]EDA!$H$6:$BH$469,42,FALSE)</f>
        <v>1</v>
      </c>
      <c r="K310" s="46">
        <f>VLOOKUP($H310,[1]EDA!$H$6:$BH$469,43,FALSE)</f>
        <v>2</v>
      </c>
      <c r="L310" s="46">
        <f>VLOOKUP($H310,[1]EDA!$H$6:$BH$469,44,FALSE)</f>
        <v>2</v>
      </c>
      <c r="M310" s="46">
        <f>VLOOKUP($H310,[1]EDA!$H$6:$BH$469,45,FALSE)</f>
        <v>0</v>
      </c>
      <c r="N310" s="46">
        <f>VLOOKUP($H310,[1]EDA!$H$6:$BH$469,46,FALSE)</f>
        <v>2</v>
      </c>
      <c r="O310" s="46">
        <f>VLOOKUP($H310,[1]EDA!$H$6:$BH$469,47,FALSE)</f>
        <v>2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2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>
        <v>11</v>
      </c>
      <c r="W310" s="14">
        <f t="shared" si="36"/>
        <v>11</v>
      </c>
      <c r="X310" s="21">
        <f t="shared" si="37"/>
        <v>1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>
        <v>0</v>
      </c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>
        <v>0</v>
      </c>
      <c r="BA310" s="24">
        <f t="shared" si="40"/>
        <v>0</v>
      </c>
      <c r="BB310" s="21">
        <f t="shared" si="41"/>
        <v>0</v>
      </c>
      <c r="BC310" s="46">
        <f>VLOOKUP($H310,[4]IRA!$H$7:$CH$470,68,FALSE)</f>
        <v>1</v>
      </c>
      <c r="BD310" s="46">
        <f>VLOOKUP($H310,[4]IRA!$H$7:$CH$470,69,FALSE)</f>
        <v>1</v>
      </c>
      <c r="BE310" s="46">
        <f>VLOOKUP($H310,[4]IRA!$H$7:$CH$470,70,FALSE)</f>
        <v>3</v>
      </c>
      <c r="BF310" s="46">
        <f>VLOOKUP($H310,[4]IRA!$H$7:$CH$470,71,FALSE)</f>
        <v>2</v>
      </c>
      <c r="BG310" s="46">
        <f>VLOOKUP($H310,[4]IRA!$H$7:$CH$470,72,FALSE)</f>
        <v>5</v>
      </c>
      <c r="BH310" s="46">
        <f>VLOOKUP($H310,[4]IRA!$H$7:$CH$470,73,FALSE)</f>
        <v>5</v>
      </c>
      <c r="BI310" s="46">
        <f>VLOOKUP($H310,[4]IRA!$H$7:$CH$470,74,FALSE)</f>
        <v>2</v>
      </c>
      <c r="BJ310" s="46">
        <f>VLOOKUP($H310,[4]IRA!$H$7:$CH$470,75,FALSE)</f>
        <v>0</v>
      </c>
      <c r="BK310" s="46">
        <f>VLOOKUP($H310,[4]IRA!$H$7:$CH$470,76,FALSE)</f>
        <v>3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>
        <v>43</v>
      </c>
      <c r="BP310" s="14">
        <f t="shared" si="42"/>
        <v>22</v>
      </c>
      <c r="BQ310" s="21">
        <f t="shared" si="43"/>
        <v>0.51162790697674421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5" x14ac:dyDescent="0.2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47">
        <f>VLOOKUP($H311,[1]EDA!$H$6:$BH$469,42,FALSE)</f>
        <v>17</v>
      </c>
      <c r="K311" s="46">
        <f>VLOOKUP($H311,[1]EDA!$H$6:$BH$469,43,FALSE)</f>
        <v>4</v>
      </c>
      <c r="L311" s="46">
        <f>VLOOKUP($H311,[1]EDA!$H$6:$BH$469,44,FALSE)</f>
        <v>5</v>
      </c>
      <c r="M311" s="46">
        <f>VLOOKUP($H311,[1]EDA!$H$6:$BH$469,45,FALSE)</f>
        <v>8</v>
      </c>
      <c r="N311" s="46">
        <f>VLOOKUP($H311,[1]EDA!$H$6:$BH$469,46,FALSE)</f>
        <v>8</v>
      </c>
      <c r="O311" s="46">
        <f>VLOOKUP($H311,[1]EDA!$H$6:$BH$469,47,FALSE)</f>
        <v>1</v>
      </c>
      <c r="P311" s="46">
        <f>VLOOKUP($H311,[1]EDA!$H$6:$BH$469,48,FALSE)</f>
        <v>2</v>
      </c>
      <c r="Q311" s="46">
        <f>VLOOKUP($H311,[1]EDA!$H$6:$BH$469,49,FALSE)</f>
        <v>4</v>
      </c>
      <c r="R311" s="46">
        <f>VLOOKUP($H311,[1]EDA!$H$6:$BH$469,50,FALSE)</f>
        <v>3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>
        <v>77</v>
      </c>
      <c r="W311" s="14">
        <f t="shared" si="36"/>
        <v>52</v>
      </c>
      <c r="X311" s="21">
        <f t="shared" si="37"/>
        <v>0.67532467532467533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>
        <v>1</v>
      </c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>
        <v>2</v>
      </c>
      <c r="BA311" s="24">
        <f t="shared" si="40"/>
        <v>0</v>
      </c>
      <c r="BB311" s="21">
        <f t="shared" si="41"/>
        <v>0</v>
      </c>
      <c r="BC311" s="46">
        <f>VLOOKUP($H311,[4]IRA!$H$7:$CH$470,68,FALSE)</f>
        <v>17</v>
      </c>
      <c r="BD311" s="46">
        <f>VLOOKUP($H311,[4]IRA!$H$7:$CH$470,69,FALSE)</f>
        <v>7</v>
      </c>
      <c r="BE311" s="46">
        <f>VLOOKUP($H311,[4]IRA!$H$7:$CH$470,70,FALSE)</f>
        <v>2</v>
      </c>
      <c r="BF311" s="46">
        <f>VLOOKUP($H311,[4]IRA!$H$7:$CH$470,71,FALSE)</f>
        <v>11</v>
      </c>
      <c r="BG311" s="46">
        <f>VLOOKUP($H311,[4]IRA!$H$7:$CH$470,72,FALSE)</f>
        <v>6</v>
      </c>
      <c r="BH311" s="46">
        <f>VLOOKUP($H311,[4]IRA!$H$7:$CH$470,73,FALSE)</f>
        <v>1</v>
      </c>
      <c r="BI311" s="46">
        <f>VLOOKUP($H311,[4]IRA!$H$7:$CH$470,74,FALSE)</f>
        <v>8</v>
      </c>
      <c r="BJ311" s="46">
        <f>VLOOKUP($H311,[4]IRA!$H$7:$CH$470,75,FALSE)</f>
        <v>5</v>
      </c>
      <c r="BK311" s="46">
        <f>VLOOKUP($H311,[4]IRA!$H$7:$CH$470,76,FALSE)</f>
        <v>5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>
        <v>712</v>
      </c>
      <c r="BP311" s="14">
        <f t="shared" si="42"/>
        <v>62</v>
      </c>
      <c r="BQ311" s="21">
        <f t="shared" si="43"/>
        <v>8.7078651685393263E-2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5" x14ac:dyDescent="0.2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47">
        <f>VLOOKUP($H312,[1]EDA!$H$6:$BH$469,42,FALSE)</f>
        <v>8</v>
      </c>
      <c r="K312" s="46">
        <f>VLOOKUP($H312,[1]EDA!$H$6:$BH$469,43,FALSE)</f>
        <v>0</v>
      </c>
      <c r="L312" s="46">
        <f>VLOOKUP($H312,[1]EDA!$H$6:$BH$469,44,FALSE)</f>
        <v>1</v>
      </c>
      <c r="M312" s="46">
        <f>VLOOKUP($H312,[1]EDA!$H$6:$BH$469,45,FALSE)</f>
        <v>4</v>
      </c>
      <c r="N312" s="46">
        <f>VLOOKUP($H312,[1]EDA!$H$6:$BH$469,46,FALSE)</f>
        <v>1</v>
      </c>
      <c r="O312" s="46">
        <f>VLOOKUP($H312,[1]EDA!$H$6:$BH$469,47,FALSE)</f>
        <v>2</v>
      </c>
      <c r="P312" s="46">
        <f>VLOOKUP($H312,[1]EDA!$H$6:$BH$469,48,FALSE)</f>
        <v>7</v>
      </c>
      <c r="Q312" s="46">
        <f>VLOOKUP($H312,[1]EDA!$H$6:$BH$469,49,FALSE)</f>
        <v>7</v>
      </c>
      <c r="R312" s="46">
        <f>VLOOKUP($H312,[1]EDA!$H$6:$BH$469,50,FALSE)</f>
        <v>4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>
        <v>70</v>
      </c>
      <c r="W312" s="14">
        <f t="shared" si="36"/>
        <v>34</v>
      </c>
      <c r="X312" s="21">
        <f t="shared" si="37"/>
        <v>0.48571428571428571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2</v>
      </c>
      <c r="AG312" s="46">
        <f>VLOOKUP($H312,[2]EDA!$H$6:$AU$469,37,FALSE)</f>
        <v>1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>
        <v>2</v>
      </c>
      <c r="AL312" s="49">
        <f t="shared" si="38"/>
        <v>3</v>
      </c>
      <c r="AM312" s="21">
        <f t="shared" si="39"/>
        <v>1.5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0</v>
      </c>
      <c r="AQ312" s="46">
        <f>VLOOKUP($H312,[3]IRA!$H$6:$BH$469,45,FALSE)</f>
        <v>1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>
        <v>28</v>
      </c>
      <c r="BA312" s="24">
        <f t="shared" si="40"/>
        <v>1</v>
      </c>
      <c r="BB312" s="21">
        <f t="shared" si="41"/>
        <v>3.5714285714285712E-2</v>
      </c>
      <c r="BC312" s="46">
        <f>VLOOKUP($H312,[4]IRA!$H$7:$CH$470,68,FALSE)</f>
        <v>6</v>
      </c>
      <c r="BD312" s="46">
        <f>VLOOKUP($H312,[4]IRA!$H$7:$CH$470,69,FALSE)</f>
        <v>2</v>
      </c>
      <c r="BE312" s="46">
        <f>VLOOKUP($H312,[4]IRA!$H$7:$CH$470,70,FALSE)</f>
        <v>12</v>
      </c>
      <c r="BF312" s="46">
        <f>VLOOKUP($H312,[4]IRA!$H$7:$CH$470,71,FALSE)</f>
        <v>9</v>
      </c>
      <c r="BG312" s="46">
        <f>VLOOKUP($H312,[4]IRA!$H$7:$CH$470,72,FALSE)</f>
        <v>15</v>
      </c>
      <c r="BH312" s="46">
        <f>VLOOKUP($H312,[4]IRA!$H$7:$CH$470,73,FALSE)</f>
        <v>8</v>
      </c>
      <c r="BI312" s="46">
        <f>VLOOKUP($H312,[4]IRA!$H$7:$CH$470,74,FALSE)</f>
        <v>9</v>
      </c>
      <c r="BJ312" s="46">
        <f>VLOOKUP($H312,[4]IRA!$H$7:$CH$470,75,FALSE)</f>
        <v>9</v>
      </c>
      <c r="BK312" s="46">
        <f>VLOOKUP($H312,[4]IRA!$H$7:$CH$470,76,FALSE)</f>
        <v>9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>
        <v>206</v>
      </c>
      <c r="BP312" s="14">
        <f t="shared" si="42"/>
        <v>79</v>
      </c>
      <c r="BQ312" s="21">
        <f t="shared" si="43"/>
        <v>0.38349514563106796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5" x14ac:dyDescent="0.2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0</v>
      </c>
      <c r="M313" s="46">
        <f>VLOOKUP($H313,[1]EDA!$H$6:$BH$469,45,FALSE)</f>
        <v>1</v>
      </c>
      <c r="N313" s="46">
        <f>VLOOKUP($H313,[1]EDA!$H$6:$BH$469,46,FALSE)</f>
        <v>0</v>
      </c>
      <c r="O313" s="46">
        <f>VLOOKUP($H313,[1]EDA!$H$6:$BH$469,47,FALSE)</f>
        <v>1</v>
      </c>
      <c r="P313" s="46">
        <f>VLOOKUP($H313,[1]EDA!$H$6:$BH$469,48,FALSE)</f>
        <v>1</v>
      </c>
      <c r="Q313" s="46">
        <f>VLOOKUP($H313,[1]EDA!$H$6:$BH$469,49,FALSE)</f>
        <v>0</v>
      </c>
      <c r="R313" s="46">
        <f>VLOOKUP($H313,[1]EDA!$H$6:$BH$469,50,FALSE)</f>
        <v>1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>
        <v>9</v>
      </c>
      <c r="W313" s="14">
        <f t="shared" si="36"/>
        <v>5</v>
      </c>
      <c r="X313" s="21">
        <f t="shared" si="37"/>
        <v>0.55555555555555558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>
        <v>0</v>
      </c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>
        <v>0</v>
      </c>
      <c r="BA313" s="24">
        <f t="shared" si="40"/>
        <v>0</v>
      </c>
      <c r="BB313" s="21">
        <f t="shared" si="41"/>
        <v>0</v>
      </c>
      <c r="BC313" s="46">
        <f>VLOOKUP($H313,[4]IRA!$H$7:$CH$470,68,FALSE)</f>
        <v>2</v>
      </c>
      <c r="BD313" s="46">
        <f>VLOOKUP($H313,[4]IRA!$H$7:$CH$470,69,FALSE)</f>
        <v>0</v>
      </c>
      <c r="BE313" s="46">
        <f>VLOOKUP($H313,[4]IRA!$H$7:$CH$470,70,FALSE)</f>
        <v>0</v>
      </c>
      <c r="BF313" s="46">
        <f>VLOOKUP($H313,[4]IRA!$H$7:$CH$470,71,FALSE)</f>
        <v>0</v>
      </c>
      <c r="BG313" s="46">
        <f>VLOOKUP($H313,[4]IRA!$H$7:$CH$470,72,FALSE)</f>
        <v>0</v>
      </c>
      <c r="BH313" s="46">
        <f>VLOOKUP($H313,[4]IRA!$H$7:$CH$470,73,FALSE)</f>
        <v>0</v>
      </c>
      <c r="BI313" s="46">
        <f>VLOOKUP($H313,[4]IRA!$H$7:$CH$470,74,FALSE)</f>
        <v>3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>
        <v>54</v>
      </c>
      <c r="BP313" s="14">
        <f t="shared" si="42"/>
        <v>5</v>
      </c>
      <c r="BQ313" s="21">
        <f t="shared" si="43"/>
        <v>9.2592592592592587E-2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5" x14ac:dyDescent="0.2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47">
        <f>VLOOKUP($H314,[1]EDA!$H$6:$BH$469,42,FALSE)</f>
        <v>1</v>
      </c>
      <c r="K314" s="46">
        <f>VLOOKUP($H314,[1]EDA!$H$6:$BH$469,43,FALSE)</f>
        <v>0</v>
      </c>
      <c r="L314" s="46">
        <f>VLOOKUP($H314,[1]EDA!$H$6:$BH$469,44,FALSE)</f>
        <v>2</v>
      </c>
      <c r="M314" s="46">
        <f>VLOOKUP($H314,[1]EDA!$H$6:$BH$469,45,FALSE)</f>
        <v>2</v>
      </c>
      <c r="N314" s="46">
        <f>VLOOKUP($H314,[1]EDA!$H$6:$BH$469,46,FALSE)</f>
        <v>2</v>
      </c>
      <c r="O314" s="46">
        <f>VLOOKUP($H314,[1]EDA!$H$6:$BH$469,47,FALSE)</f>
        <v>2</v>
      </c>
      <c r="P314" s="46">
        <f>VLOOKUP($H314,[1]EDA!$H$6:$BH$469,48,FALSE)</f>
        <v>0</v>
      </c>
      <c r="Q314" s="46">
        <f>VLOOKUP($H314,[1]EDA!$H$6:$BH$469,49,FALSE)</f>
        <v>4</v>
      </c>
      <c r="R314" s="46">
        <f>VLOOKUP($H314,[1]EDA!$H$6:$BH$469,50,FALSE)</f>
        <v>6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>
        <v>28</v>
      </c>
      <c r="W314" s="14">
        <f t="shared" si="36"/>
        <v>19</v>
      </c>
      <c r="X314" s="21">
        <f t="shared" si="37"/>
        <v>0.6785714285714286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>
        <v>0</v>
      </c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>
        <v>0</v>
      </c>
      <c r="BA314" s="24">
        <f t="shared" si="40"/>
        <v>0</v>
      </c>
      <c r="BB314" s="21">
        <f t="shared" si="41"/>
        <v>0</v>
      </c>
      <c r="BC314" s="46">
        <f>VLOOKUP($H314,[4]IRA!$H$7:$CH$470,68,FALSE)</f>
        <v>4</v>
      </c>
      <c r="BD314" s="46">
        <f>VLOOKUP($H314,[4]IRA!$H$7:$CH$470,69,FALSE)</f>
        <v>8</v>
      </c>
      <c r="BE314" s="46">
        <f>VLOOKUP($H314,[4]IRA!$H$7:$CH$470,70,FALSE)</f>
        <v>6</v>
      </c>
      <c r="BF314" s="46">
        <f>VLOOKUP($H314,[4]IRA!$H$7:$CH$470,71,FALSE)</f>
        <v>4</v>
      </c>
      <c r="BG314" s="46">
        <f>VLOOKUP($H314,[4]IRA!$H$7:$CH$470,72,FALSE)</f>
        <v>3</v>
      </c>
      <c r="BH314" s="46">
        <f>VLOOKUP($H314,[4]IRA!$H$7:$CH$470,73,FALSE)</f>
        <v>5</v>
      </c>
      <c r="BI314" s="46">
        <f>VLOOKUP($H314,[4]IRA!$H$7:$CH$470,74,FALSE)</f>
        <v>7</v>
      </c>
      <c r="BJ314" s="46">
        <f>VLOOKUP($H314,[4]IRA!$H$7:$CH$470,75,FALSE)</f>
        <v>5</v>
      </c>
      <c r="BK314" s="46">
        <f>VLOOKUP($H314,[4]IRA!$H$7:$CH$470,76,FALSE)</f>
        <v>6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>
        <v>168</v>
      </c>
      <c r="BP314" s="14">
        <f t="shared" si="42"/>
        <v>48</v>
      </c>
      <c r="BQ314" s="21">
        <f t="shared" si="43"/>
        <v>0.2857142857142857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5" x14ac:dyDescent="0.2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47">
        <f>VLOOKUP($H315,[1]EDA!$H$6:$BH$469,42,FALSE)</f>
        <v>1</v>
      </c>
      <c r="K315" s="46">
        <f>VLOOKUP($H315,[1]EDA!$H$6:$BH$469,43,FALSE)</f>
        <v>0</v>
      </c>
      <c r="L315" s="46">
        <f>VLOOKUP($H315,[1]EDA!$H$6:$BH$469,44,FALSE)</f>
        <v>2</v>
      </c>
      <c r="M315" s="46">
        <f>VLOOKUP($H315,[1]EDA!$H$6:$BH$469,45,FALSE)</f>
        <v>3</v>
      </c>
      <c r="N315" s="46">
        <f>VLOOKUP($H315,[1]EDA!$H$6:$BH$469,46,FALSE)</f>
        <v>4</v>
      </c>
      <c r="O315" s="46">
        <f>VLOOKUP($H315,[1]EDA!$H$6:$BH$469,47,FALSE)</f>
        <v>1</v>
      </c>
      <c r="P315" s="46">
        <f>VLOOKUP($H315,[1]EDA!$H$6:$BH$469,48,FALSE)</f>
        <v>6</v>
      </c>
      <c r="Q315" s="46">
        <f>VLOOKUP($H315,[1]EDA!$H$6:$BH$469,49,FALSE)</f>
        <v>4</v>
      </c>
      <c r="R315" s="46">
        <f>VLOOKUP($H315,[1]EDA!$H$6:$BH$469,50,FALSE)</f>
        <v>1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>
        <v>156</v>
      </c>
      <c r="W315" s="14">
        <f t="shared" si="36"/>
        <v>22</v>
      </c>
      <c r="X315" s="21">
        <f t="shared" si="37"/>
        <v>0.14102564102564102</v>
      </c>
      <c r="Y315" s="46">
        <f>VLOOKUP($H315,[2]EDA!$H$6:$AU$469,29,FALSE)</f>
        <v>0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>
        <v>0</v>
      </c>
      <c r="AL315" s="49">
        <f t="shared" si="38"/>
        <v>0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>
        <v>1</v>
      </c>
      <c r="BA315" s="24">
        <f t="shared" si="40"/>
        <v>0</v>
      </c>
      <c r="BB315" s="21">
        <f t="shared" si="41"/>
        <v>0</v>
      </c>
      <c r="BC315" s="46">
        <f>VLOOKUP($H315,[4]IRA!$H$7:$CH$470,68,FALSE)</f>
        <v>1</v>
      </c>
      <c r="BD315" s="46">
        <f>VLOOKUP($H315,[4]IRA!$H$7:$CH$470,69,FALSE)</f>
        <v>0</v>
      </c>
      <c r="BE315" s="46">
        <f>VLOOKUP($H315,[4]IRA!$H$7:$CH$470,70,FALSE)</f>
        <v>0</v>
      </c>
      <c r="BF315" s="46">
        <f>VLOOKUP($H315,[4]IRA!$H$7:$CH$470,71,FALSE)</f>
        <v>5</v>
      </c>
      <c r="BG315" s="46">
        <f>VLOOKUP($H315,[4]IRA!$H$7:$CH$470,72,FALSE)</f>
        <v>5</v>
      </c>
      <c r="BH315" s="46">
        <f>VLOOKUP($H315,[4]IRA!$H$7:$CH$470,73,FALSE)</f>
        <v>4</v>
      </c>
      <c r="BI315" s="46">
        <f>VLOOKUP($H315,[4]IRA!$H$7:$CH$470,74,FALSE)</f>
        <v>7</v>
      </c>
      <c r="BJ315" s="46">
        <f>VLOOKUP($H315,[4]IRA!$H$7:$CH$470,75,FALSE)</f>
        <v>5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>
        <v>272</v>
      </c>
      <c r="BP315" s="14">
        <f t="shared" si="42"/>
        <v>27</v>
      </c>
      <c r="BQ315" s="21">
        <f t="shared" si="43"/>
        <v>9.9264705882352935E-2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5" x14ac:dyDescent="0.2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47">
        <f>VLOOKUP($H316,[1]EDA!$H$6:$BH$469,42,FALSE)</f>
        <v>9</v>
      </c>
      <c r="K316" s="46">
        <f>VLOOKUP($H316,[1]EDA!$H$6:$BH$469,43,FALSE)</f>
        <v>6</v>
      </c>
      <c r="L316" s="46">
        <f>VLOOKUP($H316,[1]EDA!$H$6:$BH$469,44,FALSE)</f>
        <v>7</v>
      </c>
      <c r="M316" s="46">
        <f>VLOOKUP($H316,[1]EDA!$H$6:$BH$469,45,FALSE)</f>
        <v>4</v>
      </c>
      <c r="N316" s="46">
        <f>VLOOKUP($H316,[1]EDA!$H$6:$BH$469,46,FALSE)</f>
        <v>4</v>
      </c>
      <c r="O316" s="46">
        <f>VLOOKUP($H316,[1]EDA!$H$6:$BH$469,47,FALSE)</f>
        <v>3</v>
      </c>
      <c r="P316" s="46">
        <f>VLOOKUP($H316,[1]EDA!$H$6:$BH$469,48,FALSE)</f>
        <v>4</v>
      </c>
      <c r="Q316" s="46">
        <f>VLOOKUP($H316,[1]EDA!$H$6:$BH$469,49,FALSE)</f>
        <v>2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>
        <v>72</v>
      </c>
      <c r="W316" s="14">
        <f t="shared" si="36"/>
        <v>39</v>
      </c>
      <c r="X316" s="21">
        <f t="shared" si="37"/>
        <v>0.54166666666666663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>
        <v>5</v>
      </c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>
        <v>0</v>
      </c>
      <c r="BA316" s="24">
        <f t="shared" si="40"/>
        <v>0</v>
      </c>
      <c r="BB316" s="21">
        <f t="shared" si="41"/>
        <v>0</v>
      </c>
      <c r="BC316" s="46">
        <f>VLOOKUP($H316,[4]IRA!$H$7:$CH$470,68,FALSE)</f>
        <v>4</v>
      </c>
      <c r="BD316" s="46">
        <f>VLOOKUP($H316,[4]IRA!$H$7:$CH$470,69,FALSE)</f>
        <v>4</v>
      </c>
      <c r="BE316" s="46">
        <f>VLOOKUP($H316,[4]IRA!$H$7:$CH$470,70,FALSE)</f>
        <v>1</v>
      </c>
      <c r="BF316" s="46">
        <f>VLOOKUP($H316,[4]IRA!$H$7:$CH$470,71,FALSE)</f>
        <v>3</v>
      </c>
      <c r="BG316" s="46">
        <f>VLOOKUP($H316,[4]IRA!$H$7:$CH$470,72,FALSE)</f>
        <v>3</v>
      </c>
      <c r="BH316" s="46">
        <f>VLOOKUP($H316,[4]IRA!$H$7:$CH$470,73,FALSE)</f>
        <v>6</v>
      </c>
      <c r="BI316" s="46">
        <f>VLOOKUP($H316,[4]IRA!$H$7:$CH$470,74,FALSE)</f>
        <v>7</v>
      </c>
      <c r="BJ316" s="46">
        <f>VLOOKUP($H316,[4]IRA!$H$7:$CH$470,75,FALSE)</f>
        <v>4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>
        <v>162</v>
      </c>
      <c r="BP316" s="14">
        <f t="shared" si="42"/>
        <v>32</v>
      </c>
      <c r="BQ316" s="21">
        <f t="shared" si="43"/>
        <v>0.19753086419753085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5" x14ac:dyDescent="0.2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47">
        <f>VLOOKUP($H317,[1]EDA!$H$6:$BH$469,42,FALSE)</f>
        <v>8</v>
      </c>
      <c r="K317" s="46">
        <f>VLOOKUP($H317,[1]EDA!$H$6:$BH$469,43,FALSE)</f>
        <v>11</v>
      </c>
      <c r="L317" s="46">
        <f>VLOOKUP($H317,[1]EDA!$H$6:$BH$469,44,FALSE)</f>
        <v>8</v>
      </c>
      <c r="M317" s="46">
        <f>VLOOKUP($H317,[1]EDA!$H$6:$BH$469,45,FALSE)</f>
        <v>11</v>
      </c>
      <c r="N317" s="46">
        <f>VLOOKUP($H317,[1]EDA!$H$6:$BH$469,46,FALSE)</f>
        <v>19</v>
      </c>
      <c r="O317" s="46">
        <f>VLOOKUP($H317,[1]EDA!$H$6:$BH$469,47,FALSE)</f>
        <v>5</v>
      </c>
      <c r="P317" s="46">
        <f>VLOOKUP($H317,[1]EDA!$H$6:$BH$469,48,FALSE)</f>
        <v>12</v>
      </c>
      <c r="Q317" s="46">
        <f>VLOOKUP($H317,[1]EDA!$H$6:$BH$469,49,FALSE)</f>
        <v>16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>
        <v>21</v>
      </c>
      <c r="W317" s="14">
        <f t="shared" si="36"/>
        <v>90</v>
      </c>
      <c r="X317" s="21">
        <f t="shared" si="37"/>
        <v>4.2857142857142856</v>
      </c>
      <c r="Y317" s="46">
        <f>VLOOKUP($H317,[2]EDA!$H$6:$AU$469,29,FALSE)</f>
        <v>2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>
        <v>1</v>
      </c>
      <c r="AL317" s="49">
        <f t="shared" si="38"/>
        <v>2</v>
      </c>
      <c r="AM317" s="21">
        <f t="shared" si="39"/>
        <v>2</v>
      </c>
      <c r="AN317" s="46">
        <f>VLOOKUP($H317,[3]IRA!$H$6:$BH$469,42,FALSE)</f>
        <v>0</v>
      </c>
      <c r="AO317" s="46">
        <f>VLOOKUP($H317,[3]IRA!$H$6:$BH$469,43,FALSE)</f>
        <v>2</v>
      </c>
      <c r="AP317" s="46">
        <f>VLOOKUP($H317,[3]IRA!$H$6:$BH$469,44,FALSE)</f>
        <v>9</v>
      </c>
      <c r="AQ317" s="46">
        <f>VLOOKUP($H317,[3]IRA!$H$6:$BH$469,45,FALSE)</f>
        <v>2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2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>
        <v>0</v>
      </c>
      <c r="BA317" s="24">
        <f t="shared" si="40"/>
        <v>15</v>
      </c>
      <c r="BB317" s="21">
        <f t="shared" si="41"/>
        <v>0</v>
      </c>
      <c r="BC317" s="46">
        <f>VLOOKUP($H317,[4]IRA!$H$7:$CH$470,68,FALSE)</f>
        <v>7</v>
      </c>
      <c r="BD317" s="46">
        <f>VLOOKUP($H317,[4]IRA!$H$7:$CH$470,69,FALSE)</f>
        <v>3</v>
      </c>
      <c r="BE317" s="46">
        <f>VLOOKUP($H317,[4]IRA!$H$7:$CH$470,70,FALSE)</f>
        <v>21</v>
      </c>
      <c r="BF317" s="46">
        <f>VLOOKUP($H317,[4]IRA!$H$7:$CH$470,71,FALSE)</f>
        <v>8</v>
      </c>
      <c r="BG317" s="46">
        <f>VLOOKUP($H317,[4]IRA!$H$7:$CH$470,72,FALSE)</f>
        <v>15</v>
      </c>
      <c r="BH317" s="46">
        <f>VLOOKUP($H317,[4]IRA!$H$7:$CH$470,73,FALSE)</f>
        <v>2</v>
      </c>
      <c r="BI317" s="46">
        <f>VLOOKUP($H317,[4]IRA!$H$7:$CH$470,74,FALSE)</f>
        <v>6</v>
      </c>
      <c r="BJ317" s="46">
        <f>VLOOKUP($H317,[4]IRA!$H$7:$CH$470,75,FALSE)</f>
        <v>12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>
        <v>36</v>
      </c>
      <c r="BP317" s="14">
        <f t="shared" si="42"/>
        <v>74</v>
      </c>
      <c r="BQ317" s="21">
        <f t="shared" si="43"/>
        <v>2.0555555555555554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5" x14ac:dyDescent="0.2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47">
        <f>VLOOKUP($H318,[1]EDA!$H$6:$BH$469,42,FALSE)</f>
        <v>0</v>
      </c>
      <c r="K318" s="46">
        <f>VLOOKUP($H318,[1]EDA!$H$6:$BH$469,43,FALSE)</f>
        <v>5</v>
      </c>
      <c r="L318" s="46">
        <f>VLOOKUP($H318,[1]EDA!$H$6:$BH$469,44,FALSE)</f>
        <v>6</v>
      </c>
      <c r="M318" s="46">
        <f>VLOOKUP($H318,[1]EDA!$H$6:$BH$469,45,FALSE)</f>
        <v>3</v>
      </c>
      <c r="N318" s="46">
        <f>VLOOKUP($H318,[1]EDA!$H$6:$BH$469,46,FALSE)</f>
        <v>1</v>
      </c>
      <c r="O318" s="46">
        <f>VLOOKUP($H318,[1]EDA!$H$6:$BH$469,47,FALSE)</f>
        <v>1</v>
      </c>
      <c r="P318" s="46">
        <f>VLOOKUP($H318,[1]EDA!$H$6:$BH$469,48,FALSE)</f>
        <v>0</v>
      </c>
      <c r="Q318" s="46">
        <f>VLOOKUP($H318,[1]EDA!$H$6:$BH$469,49,FALSE)</f>
        <v>6</v>
      </c>
      <c r="R318" s="46">
        <f>VLOOKUP($H318,[1]EDA!$H$6:$BH$469,50,FALSE)</f>
        <v>6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>
        <v>60</v>
      </c>
      <c r="W318" s="14">
        <f t="shared" si="36"/>
        <v>28</v>
      </c>
      <c r="X318" s="21">
        <f t="shared" si="37"/>
        <v>0.46666666666666667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>
        <v>3</v>
      </c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1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>
        <v>0</v>
      </c>
      <c r="BA318" s="24">
        <f t="shared" si="40"/>
        <v>1</v>
      </c>
      <c r="BB318" s="21">
        <f t="shared" si="41"/>
        <v>0</v>
      </c>
      <c r="BC318" s="46">
        <f>VLOOKUP($H318,[4]IRA!$H$7:$CH$470,68,FALSE)</f>
        <v>0</v>
      </c>
      <c r="BD318" s="46">
        <f>VLOOKUP($H318,[4]IRA!$H$7:$CH$470,69,FALSE)</f>
        <v>3</v>
      </c>
      <c r="BE318" s="46">
        <f>VLOOKUP($H318,[4]IRA!$H$7:$CH$470,70,FALSE)</f>
        <v>0</v>
      </c>
      <c r="BF318" s="46">
        <f>VLOOKUP($H318,[4]IRA!$H$7:$CH$470,71,FALSE)</f>
        <v>6</v>
      </c>
      <c r="BG318" s="46">
        <f>VLOOKUP($H318,[4]IRA!$H$7:$CH$470,72,FALSE)</f>
        <v>2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2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>
        <v>44</v>
      </c>
      <c r="BP318" s="14">
        <f t="shared" si="42"/>
        <v>13</v>
      </c>
      <c r="BQ318" s="21">
        <f t="shared" si="43"/>
        <v>0.29545454545454547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5" x14ac:dyDescent="0.2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47">
        <f>VLOOKUP($H319,[1]EDA!$H$6:$BH$469,42,FALSE)</f>
        <v>1</v>
      </c>
      <c r="K319" s="46">
        <f>VLOOKUP($H319,[1]EDA!$H$6:$BH$469,43,FALSE)</f>
        <v>3</v>
      </c>
      <c r="L319" s="46">
        <f>VLOOKUP($H319,[1]EDA!$H$6:$BH$469,44,FALSE)</f>
        <v>8</v>
      </c>
      <c r="M319" s="46">
        <f>VLOOKUP($H319,[1]EDA!$H$6:$BH$469,45,FALSE)</f>
        <v>5</v>
      </c>
      <c r="N319" s="46">
        <f>VLOOKUP($H319,[1]EDA!$H$6:$BH$469,46,FALSE)</f>
        <v>3</v>
      </c>
      <c r="O319" s="46">
        <f>VLOOKUP($H319,[1]EDA!$H$6:$BH$469,47,FALSE)</f>
        <v>5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2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>
        <v>54</v>
      </c>
      <c r="W319" s="14">
        <f t="shared" si="36"/>
        <v>27</v>
      </c>
      <c r="X319" s="21">
        <f t="shared" si="37"/>
        <v>0.5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>
        <v>22.95</v>
      </c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>
        <v>0</v>
      </c>
      <c r="BA319" s="24">
        <f t="shared" si="40"/>
        <v>0</v>
      </c>
      <c r="BB319" s="21">
        <f t="shared" si="41"/>
        <v>0</v>
      </c>
      <c r="BC319" s="46">
        <f>VLOOKUP($H319,[4]IRA!$H$7:$CH$470,68,FALSE)</f>
        <v>1</v>
      </c>
      <c r="BD319" s="46">
        <f>VLOOKUP($H319,[4]IRA!$H$7:$CH$470,69,FALSE)</f>
        <v>7</v>
      </c>
      <c r="BE319" s="46">
        <f>VLOOKUP($H319,[4]IRA!$H$7:$CH$470,70,FALSE)</f>
        <v>4</v>
      </c>
      <c r="BF319" s="46">
        <f>VLOOKUP($H319,[4]IRA!$H$7:$CH$470,71,FALSE)</f>
        <v>6</v>
      </c>
      <c r="BG319" s="46">
        <f>VLOOKUP($H319,[4]IRA!$H$7:$CH$470,72,FALSE)</f>
        <v>3</v>
      </c>
      <c r="BH319" s="46">
        <f>VLOOKUP($H319,[4]IRA!$H$7:$CH$470,73,FALSE)</f>
        <v>10</v>
      </c>
      <c r="BI319" s="46">
        <f>VLOOKUP($H319,[4]IRA!$H$7:$CH$470,74,FALSE)</f>
        <v>11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>
        <v>98</v>
      </c>
      <c r="BP319" s="14">
        <f t="shared" si="42"/>
        <v>42</v>
      </c>
      <c r="BQ319" s="21">
        <f t="shared" si="43"/>
        <v>0.42857142857142855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5" x14ac:dyDescent="0.2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47">
        <f>VLOOKUP($H320,[1]EDA!$H$6:$BH$469,42,FALSE)</f>
        <v>3</v>
      </c>
      <c r="K320" s="46">
        <f>VLOOKUP($H320,[1]EDA!$H$6:$BH$469,43,FALSE)</f>
        <v>1</v>
      </c>
      <c r="L320" s="46">
        <f>VLOOKUP($H320,[1]EDA!$H$6:$BH$469,44,FALSE)</f>
        <v>2</v>
      </c>
      <c r="M320" s="46">
        <f>VLOOKUP($H320,[1]EDA!$H$6:$BH$469,45,FALSE)</f>
        <v>2</v>
      </c>
      <c r="N320" s="46">
        <f>VLOOKUP($H320,[1]EDA!$H$6:$BH$469,46,FALSE)</f>
        <v>3</v>
      </c>
      <c r="O320" s="46">
        <f>VLOOKUP($H320,[1]EDA!$H$6:$BH$469,47,FALSE)</f>
        <v>7</v>
      </c>
      <c r="P320" s="46">
        <f>VLOOKUP($H320,[1]EDA!$H$6:$BH$469,48,FALSE)</f>
        <v>2</v>
      </c>
      <c r="Q320" s="46">
        <f>VLOOKUP($H320,[1]EDA!$H$6:$BH$469,49,FALSE)</f>
        <v>2</v>
      </c>
      <c r="R320" s="46">
        <f>VLOOKUP($H320,[1]EDA!$H$6:$BH$469,50,FALSE)</f>
        <v>2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>
        <v>53</v>
      </c>
      <c r="W320" s="14">
        <f t="shared" si="36"/>
        <v>24</v>
      </c>
      <c r="X320" s="21">
        <f t="shared" si="37"/>
        <v>0.45283018867924529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>
        <v>1</v>
      </c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>
        <v>0</v>
      </c>
      <c r="BA320" s="24">
        <f t="shared" si="40"/>
        <v>0</v>
      </c>
      <c r="BB320" s="21">
        <f t="shared" si="41"/>
        <v>0</v>
      </c>
      <c r="BC320" s="46">
        <f>VLOOKUP($H320,[4]IRA!$H$7:$CH$470,68,FALSE)</f>
        <v>1</v>
      </c>
      <c r="BD320" s="46">
        <f>VLOOKUP($H320,[4]IRA!$H$7:$CH$470,69,FALSE)</f>
        <v>0</v>
      </c>
      <c r="BE320" s="46">
        <f>VLOOKUP($H320,[4]IRA!$H$7:$CH$470,70,FALSE)</f>
        <v>2</v>
      </c>
      <c r="BF320" s="46">
        <f>VLOOKUP($H320,[4]IRA!$H$7:$CH$470,71,FALSE)</f>
        <v>7</v>
      </c>
      <c r="BG320" s="46">
        <f>VLOOKUP($H320,[4]IRA!$H$7:$CH$470,72,FALSE)</f>
        <v>3</v>
      </c>
      <c r="BH320" s="46">
        <f>VLOOKUP($H320,[4]IRA!$H$7:$CH$470,73,FALSE)</f>
        <v>3</v>
      </c>
      <c r="BI320" s="46">
        <f>VLOOKUP($H320,[4]IRA!$H$7:$CH$470,74,FALSE)</f>
        <v>4</v>
      </c>
      <c r="BJ320" s="46">
        <f>VLOOKUP($H320,[4]IRA!$H$7:$CH$470,75,FALSE)</f>
        <v>4</v>
      </c>
      <c r="BK320" s="46">
        <f>VLOOKUP($H320,[4]IRA!$H$7:$CH$470,76,FALSE)</f>
        <v>8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>
        <v>48</v>
      </c>
      <c r="BP320" s="14">
        <f t="shared" si="42"/>
        <v>32</v>
      </c>
      <c r="BQ320" s="21">
        <f t="shared" si="43"/>
        <v>0.66666666666666663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5" x14ac:dyDescent="0.2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47">
        <f>VLOOKUP($H321,[1]EDA!$H$6:$BH$469,42,FALSE)</f>
        <v>0</v>
      </c>
      <c r="K321" s="46">
        <f>VLOOKUP($H321,[1]EDA!$H$6:$BH$469,43,FALSE)</f>
        <v>1</v>
      </c>
      <c r="L321" s="46">
        <f>VLOOKUP($H321,[1]EDA!$H$6:$BH$469,44,FALSE)</f>
        <v>1</v>
      </c>
      <c r="M321" s="46">
        <f>VLOOKUP($H321,[1]EDA!$H$6:$BH$469,45,FALSE)</f>
        <v>1</v>
      </c>
      <c r="N321" s="46">
        <f>VLOOKUP($H321,[1]EDA!$H$6:$BH$469,46,FALSE)</f>
        <v>3</v>
      </c>
      <c r="O321" s="46">
        <f>VLOOKUP($H321,[1]EDA!$H$6:$BH$469,47,FALSE)</f>
        <v>4</v>
      </c>
      <c r="P321" s="46">
        <f>VLOOKUP($H321,[1]EDA!$H$6:$BH$469,48,FALSE)</f>
        <v>0</v>
      </c>
      <c r="Q321" s="46">
        <f>VLOOKUP($H321,[1]EDA!$H$6:$BH$469,49,FALSE)</f>
        <v>4</v>
      </c>
      <c r="R321" s="46">
        <f>VLOOKUP($H321,[1]EDA!$H$6:$BH$469,50,FALSE)</f>
        <v>4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>
        <v>55</v>
      </c>
      <c r="W321" s="14">
        <f t="shared" si="36"/>
        <v>18</v>
      </c>
      <c r="X321" s="21">
        <f t="shared" si="37"/>
        <v>0.32727272727272727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1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>
        <v>1</v>
      </c>
      <c r="AL321" s="49">
        <f t="shared" si="38"/>
        <v>1</v>
      </c>
      <c r="AM321" s="21">
        <f t="shared" si="39"/>
        <v>1</v>
      </c>
      <c r="AN321" s="46">
        <f>VLOOKUP($H321,[3]IRA!$H$6:$BH$469,42,FALSE)</f>
        <v>0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>
        <v>0</v>
      </c>
      <c r="BA321" s="24">
        <f t="shared" si="40"/>
        <v>0</v>
      </c>
      <c r="BB321" s="21">
        <f t="shared" si="41"/>
        <v>0</v>
      </c>
      <c r="BC321" s="46">
        <f>VLOOKUP($H321,[4]IRA!$H$7:$CH$470,68,FALSE)</f>
        <v>1</v>
      </c>
      <c r="BD321" s="46">
        <f>VLOOKUP($H321,[4]IRA!$H$7:$CH$470,69,FALSE)</f>
        <v>1</v>
      </c>
      <c r="BE321" s="46">
        <f>VLOOKUP($H321,[4]IRA!$H$7:$CH$470,70,FALSE)</f>
        <v>0</v>
      </c>
      <c r="BF321" s="46">
        <f>VLOOKUP($H321,[4]IRA!$H$7:$CH$470,71,FALSE)</f>
        <v>2</v>
      </c>
      <c r="BG321" s="46">
        <f>VLOOKUP($H321,[4]IRA!$H$7:$CH$470,72,FALSE)</f>
        <v>2</v>
      </c>
      <c r="BH321" s="46">
        <f>VLOOKUP($H321,[4]IRA!$H$7:$CH$470,73,FALSE)</f>
        <v>1</v>
      </c>
      <c r="BI321" s="46">
        <f>VLOOKUP($H321,[4]IRA!$H$7:$CH$470,74,FALSE)</f>
        <v>6</v>
      </c>
      <c r="BJ321" s="46">
        <f>VLOOKUP($H321,[4]IRA!$H$7:$CH$470,75,FALSE)</f>
        <v>3</v>
      </c>
      <c r="BK321" s="46">
        <f>VLOOKUP($H321,[4]IRA!$H$7:$CH$470,76,FALSE)</f>
        <v>1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>
        <v>88</v>
      </c>
      <c r="BP321" s="14">
        <f t="shared" si="42"/>
        <v>17</v>
      </c>
      <c r="BQ321" s="21">
        <f t="shared" si="43"/>
        <v>0.19318181818181818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5" x14ac:dyDescent="0.2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47">
        <f>VLOOKUP($H322,[1]EDA!$H$6:$BH$469,42,FALSE)</f>
        <v>2</v>
      </c>
      <c r="K322" s="46">
        <f>VLOOKUP($H322,[1]EDA!$H$6:$BH$469,43,FALSE)</f>
        <v>0</v>
      </c>
      <c r="L322" s="46">
        <f>VLOOKUP($H322,[1]EDA!$H$6:$BH$469,44,FALSE)</f>
        <v>1</v>
      </c>
      <c r="M322" s="46">
        <f>VLOOKUP($H322,[1]EDA!$H$6:$BH$469,45,FALSE)</f>
        <v>1</v>
      </c>
      <c r="N322" s="46">
        <f>VLOOKUP($H322,[1]EDA!$H$6:$BH$469,46,FALSE)</f>
        <v>5</v>
      </c>
      <c r="O322" s="46">
        <f>VLOOKUP($H322,[1]EDA!$H$6:$BH$469,47,FALSE)</f>
        <v>5</v>
      </c>
      <c r="P322" s="46">
        <f>VLOOKUP($H322,[1]EDA!$H$6:$BH$469,48,FALSE)</f>
        <v>11</v>
      </c>
      <c r="Q322" s="46">
        <f>VLOOKUP($H322,[1]EDA!$H$6:$BH$469,49,FALSE)</f>
        <v>7</v>
      </c>
      <c r="R322" s="46">
        <f>VLOOKUP($H322,[1]EDA!$H$6:$BH$469,50,FALSE)</f>
        <v>9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>
        <v>143</v>
      </c>
      <c r="W322" s="14">
        <f t="shared" si="36"/>
        <v>41</v>
      </c>
      <c r="X322" s="21">
        <f t="shared" si="37"/>
        <v>0.28671328671328672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>
        <v>6</v>
      </c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>
        <v>0</v>
      </c>
      <c r="BA322" s="24">
        <f t="shared" si="40"/>
        <v>0</v>
      </c>
      <c r="BB322" s="21">
        <f t="shared" si="41"/>
        <v>0</v>
      </c>
      <c r="BC322" s="46">
        <f>VLOOKUP($H322,[4]IRA!$H$7:$CH$470,68,FALSE)</f>
        <v>0</v>
      </c>
      <c r="BD322" s="46">
        <f>VLOOKUP($H322,[4]IRA!$H$7:$CH$470,69,FALSE)</f>
        <v>0</v>
      </c>
      <c r="BE322" s="46">
        <f>VLOOKUP($H322,[4]IRA!$H$7:$CH$470,70,FALSE)</f>
        <v>0</v>
      </c>
      <c r="BF322" s="46">
        <f>VLOOKUP($H322,[4]IRA!$H$7:$CH$470,71,FALSE)</f>
        <v>1</v>
      </c>
      <c r="BG322" s="46">
        <f>VLOOKUP($H322,[4]IRA!$H$7:$CH$470,72,FALSE)</f>
        <v>0</v>
      </c>
      <c r="BH322" s="46">
        <f>VLOOKUP($H322,[4]IRA!$H$7:$CH$470,73,FALSE)</f>
        <v>0</v>
      </c>
      <c r="BI322" s="46">
        <f>VLOOKUP($H322,[4]IRA!$H$7:$CH$470,74,FALSE)</f>
        <v>2</v>
      </c>
      <c r="BJ322" s="46">
        <f>VLOOKUP($H322,[4]IRA!$H$7:$CH$470,75,FALSE)</f>
        <v>1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>
        <v>204</v>
      </c>
      <c r="BP322" s="14">
        <f t="shared" si="42"/>
        <v>4</v>
      </c>
      <c r="BQ322" s="21">
        <f t="shared" si="43"/>
        <v>1.9607843137254902E-2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5" x14ac:dyDescent="0.2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47">
        <f>VLOOKUP($H323,[1]EDA!$H$6:$BH$469,42,FALSE)</f>
        <v>9</v>
      </c>
      <c r="K323" s="46">
        <f>VLOOKUP($H323,[1]EDA!$H$6:$BH$469,43,FALSE)</f>
        <v>4</v>
      </c>
      <c r="L323" s="46">
        <f>VLOOKUP($H323,[1]EDA!$H$6:$BH$469,44,FALSE)</f>
        <v>1</v>
      </c>
      <c r="M323" s="46">
        <f>VLOOKUP($H323,[1]EDA!$H$6:$BH$469,45,FALSE)</f>
        <v>4</v>
      </c>
      <c r="N323" s="46">
        <f>VLOOKUP($H323,[1]EDA!$H$6:$BH$469,46,FALSE)</f>
        <v>0</v>
      </c>
      <c r="O323" s="46">
        <f>VLOOKUP($H323,[1]EDA!$H$6:$BH$469,47,FALSE)</f>
        <v>4</v>
      </c>
      <c r="P323" s="46">
        <f>VLOOKUP($H323,[1]EDA!$H$6:$BH$469,48,FALSE)</f>
        <v>2</v>
      </c>
      <c r="Q323" s="46">
        <f>VLOOKUP($H323,[1]EDA!$H$6:$BH$469,49,FALSE)</f>
        <v>14</v>
      </c>
      <c r="R323" s="46">
        <f>VLOOKUP($H323,[1]EDA!$H$6:$BH$469,50,FALSE)</f>
        <v>7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>
        <v>109</v>
      </c>
      <c r="W323" s="14">
        <f t="shared" si="36"/>
        <v>45</v>
      </c>
      <c r="X323" s="21">
        <f t="shared" si="37"/>
        <v>0.41284403669724773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3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>
        <v>1</v>
      </c>
      <c r="AL323" s="49">
        <f t="shared" si="38"/>
        <v>3</v>
      </c>
      <c r="AM323" s="21">
        <f t="shared" si="39"/>
        <v>3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2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>
        <v>3</v>
      </c>
      <c r="BA323" s="24">
        <f t="shared" si="40"/>
        <v>2</v>
      </c>
      <c r="BB323" s="21">
        <f t="shared" si="41"/>
        <v>0.66666666666666663</v>
      </c>
      <c r="BC323" s="46">
        <f>VLOOKUP($H323,[4]IRA!$H$7:$CH$470,68,FALSE)</f>
        <v>21</v>
      </c>
      <c r="BD323" s="46">
        <f>VLOOKUP($H323,[4]IRA!$H$7:$CH$470,69,FALSE)</f>
        <v>7</v>
      </c>
      <c r="BE323" s="46">
        <f>VLOOKUP($H323,[4]IRA!$H$7:$CH$470,70,FALSE)</f>
        <v>13</v>
      </c>
      <c r="BF323" s="46">
        <f>VLOOKUP($H323,[4]IRA!$H$7:$CH$470,71,FALSE)</f>
        <v>15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2</v>
      </c>
      <c r="BJ323" s="46">
        <f>VLOOKUP($H323,[4]IRA!$H$7:$CH$470,75,FALSE)</f>
        <v>2</v>
      </c>
      <c r="BK323" s="46">
        <f>VLOOKUP($H323,[4]IRA!$H$7:$CH$470,76,FALSE)</f>
        <v>4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>
        <v>199</v>
      </c>
      <c r="BP323" s="14">
        <f t="shared" si="42"/>
        <v>64</v>
      </c>
      <c r="BQ323" s="21">
        <f t="shared" si="43"/>
        <v>0.32160804020100503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5" x14ac:dyDescent="0.2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47">
        <f>VLOOKUP($H324,[1]EDA!$H$6:$BH$469,42,FALSE)</f>
        <v>9</v>
      </c>
      <c r="K324" s="46">
        <f>VLOOKUP($H324,[1]EDA!$H$6:$BH$469,43,FALSE)</f>
        <v>16</v>
      </c>
      <c r="L324" s="46">
        <f>VLOOKUP($H324,[1]EDA!$H$6:$BH$469,44,FALSE)</f>
        <v>1</v>
      </c>
      <c r="M324" s="46">
        <f>VLOOKUP($H324,[1]EDA!$H$6:$BH$469,45,FALSE)</f>
        <v>0</v>
      </c>
      <c r="N324" s="46">
        <f>VLOOKUP($H324,[1]EDA!$H$6:$BH$469,46,FALSE)</f>
        <v>6</v>
      </c>
      <c r="O324" s="46">
        <f>VLOOKUP($H324,[1]EDA!$H$6:$BH$469,47,FALSE)</f>
        <v>6</v>
      </c>
      <c r="P324" s="46">
        <f>VLOOKUP($H324,[1]EDA!$H$6:$BH$469,48,FALSE)</f>
        <v>0</v>
      </c>
      <c r="Q324" s="46">
        <f>VLOOKUP($H324,[1]EDA!$H$6:$BH$469,49,FALSE)</f>
        <v>1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>
        <v>60</v>
      </c>
      <c r="W324" s="14">
        <f t="shared" si="36"/>
        <v>39</v>
      </c>
      <c r="X324" s="21">
        <f t="shared" si="37"/>
        <v>0.65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>
        <v>7</v>
      </c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>
        <v>0</v>
      </c>
      <c r="BA324" s="24">
        <f t="shared" si="40"/>
        <v>0</v>
      </c>
      <c r="BB324" s="21">
        <f t="shared" si="41"/>
        <v>0</v>
      </c>
      <c r="BC324" s="46">
        <f>VLOOKUP($H324,[4]IRA!$H$7:$CH$470,68,FALSE)</f>
        <v>8</v>
      </c>
      <c r="BD324" s="46">
        <f>VLOOKUP($H324,[4]IRA!$H$7:$CH$470,69,FALSE)</f>
        <v>1</v>
      </c>
      <c r="BE324" s="46">
        <f>VLOOKUP($H324,[4]IRA!$H$7:$CH$470,70,FALSE)</f>
        <v>1</v>
      </c>
      <c r="BF324" s="46">
        <f>VLOOKUP($H324,[4]IRA!$H$7:$CH$470,71,FALSE)</f>
        <v>0</v>
      </c>
      <c r="BG324" s="46">
        <f>VLOOKUP($H324,[4]IRA!$H$7:$CH$470,72,FALSE)</f>
        <v>5</v>
      </c>
      <c r="BH324" s="46">
        <f>VLOOKUP($H324,[4]IRA!$H$7:$CH$470,73,FALSE)</f>
        <v>12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>
        <v>53</v>
      </c>
      <c r="BP324" s="14">
        <f t="shared" si="42"/>
        <v>27</v>
      </c>
      <c r="BQ324" s="21">
        <f t="shared" si="43"/>
        <v>0.50943396226415094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5" x14ac:dyDescent="0.2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47">
        <f>VLOOKUP($H325,[1]EDA!$H$6:$BH$469,42,FALSE)</f>
        <v>2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3</v>
      </c>
      <c r="P325" s="46">
        <f>VLOOKUP($H325,[1]EDA!$H$6:$BH$469,48,FALSE)</f>
        <v>6</v>
      </c>
      <c r="Q325" s="46">
        <f>VLOOKUP($H325,[1]EDA!$H$6:$BH$469,49,FALSE)</f>
        <v>1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>
        <v>57</v>
      </c>
      <c r="W325" s="14">
        <f t="shared" si="36"/>
        <v>13</v>
      </c>
      <c r="X325" s="21">
        <f t="shared" si="37"/>
        <v>0.22807017543859648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>
        <v>1</v>
      </c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>
        <v>10</v>
      </c>
      <c r="BA325" s="24">
        <f t="shared" si="40"/>
        <v>0</v>
      </c>
      <c r="BB325" s="21">
        <f t="shared" si="41"/>
        <v>0</v>
      </c>
      <c r="BC325" s="46">
        <f>VLOOKUP($H325,[4]IRA!$H$7:$CH$470,68,FALSE)</f>
        <v>1</v>
      </c>
      <c r="BD325" s="46">
        <f>VLOOKUP($H325,[4]IRA!$H$7:$CH$470,69,FALSE)</f>
        <v>1</v>
      </c>
      <c r="BE325" s="46">
        <f>VLOOKUP($H325,[4]IRA!$H$7:$CH$470,70,FALSE)</f>
        <v>1</v>
      </c>
      <c r="BF325" s="46">
        <f>VLOOKUP($H325,[4]IRA!$H$7:$CH$470,71,FALSE)</f>
        <v>3</v>
      </c>
      <c r="BG325" s="46">
        <f>VLOOKUP($H325,[4]IRA!$H$7:$CH$470,72,FALSE)</f>
        <v>3</v>
      </c>
      <c r="BH325" s="46">
        <f>VLOOKUP($H325,[4]IRA!$H$7:$CH$470,73,FALSE)</f>
        <v>2</v>
      </c>
      <c r="BI325" s="46">
        <f>VLOOKUP($H325,[4]IRA!$H$7:$CH$470,74,FALSE)</f>
        <v>2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>
        <v>82</v>
      </c>
      <c r="BP325" s="14">
        <f t="shared" si="42"/>
        <v>13</v>
      </c>
      <c r="BQ325" s="21">
        <f t="shared" si="43"/>
        <v>0.15853658536585366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5" x14ac:dyDescent="0.2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47">
        <f>VLOOKUP($H326,[1]EDA!$H$6:$BH$469,42,FALSE)</f>
        <v>11</v>
      </c>
      <c r="K326" s="46">
        <f>VLOOKUP($H326,[1]EDA!$H$6:$BH$469,43,FALSE)</f>
        <v>19</v>
      </c>
      <c r="L326" s="46">
        <f>VLOOKUP($H326,[1]EDA!$H$6:$BH$469,44,FALSE)</f>
        <v>22</v>
      </c>
      <c r="M326" s="46">
        <f>VLOOKUP($H326,[1]EDA!$H$6:$BH$469,45,FALSE)</f>
        <v>14</v>
      </c>
      <c r="N326" s="46">
        <f>VLOOKUP($H326,[1]EDA!$H$6:$BH$469,46,FALSE)</f>
        <v>26</v>
      </c>
      <c r="O326" s="46">
        <f>VLOOKUP($H326,[1]EDA!$H$6:$BH$469,47,FALSE)</f>
        <v>23</v>
      </c>
      <c r="P326" s="46">
        <f>VLOOKUP($H326,[1]EDA!$H$6:$BH$469,48,FALSE)</f>
        <v>5</v>
      </c>
      <c r="Q326" s="46">
        <f>VLOOKUP($H326,[1]EDA!$H$6:$BH$469,49,FALSE)</f>
        <v>10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>
        <v>98</v>
      </c>
      <c r="W326" s="14">
        <f t="shared" si="36"/>
        <v>130</v>
      </c>
      <c r="X326" s="21">
        <f t="shared" si="37"/>
        <v>1.3265306122448979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>
        <v>10</v>
      </c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0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>
        <v>0</v>
      </c>
      <c r="BA326" s="24">
        <f t="shared" si="40"/>
        <v>0</v>
      </c>
      <c r="BB326" s="21">
        <f t="shared" si="41"/>
        <v>0</v>
      </c>
      <c r="BC326" s="46">
        <f>VLOOKUP($H326,[4]IRA!$H$7:$CH$470,68,FALSE)</f>
        <v>4</v>
      </c>
      <c r="BD326" s="46">
        <f>VLOOKUP($H326,[4]IRA!$H$7:$CH$470,69,FALSE)</f>
        <v>2</v>
      </c>
      <c r="BE326" s="46">
        <f>VLOOKUP($H326,[4]IRA!$H$7:$CH$470,70,FALSE)</f>
        <v>3</v>
      </c>
      <c r="BF326" s="46">
        <f>VLOOKUP($H326,[4]IRA!$H$7:$CH$470,71,FALSE)</f>
        <v>1</v>
      </c>
      <c r="BG326" s="46">
        <f>VLOOKUP($H326,[4]IRA!$H$7:$CH$470,72,FALSE)</f>
        <v>2</v>
      </c>
      <c r="BH326" s="46">
        <f>VLOOKUP($H326,[4]IRA!$H$7:$CH$470,73,FALSE)</f>
        <v>5</v>
      </c>
      <c r="BI326" s="46">
        <f>VLOOKUP($H326,[4]IRA!$H$7:$CH$470,74,FALSE)</f>
        <v>9</v>
      </c>
      <c r="BJ326" s="46">
        <f>VLOOKUP($H326,[4]IRA!$H$7:$CH$470,75,FALSE)</f>
        <v>5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>
        <v>132</v>
      </c>
      <c r="BP326" s="14">
        <f t="shared" si="42"/>
        <v>31</v>
      </c>
      <c r="BQ326" s="21">
        <f t="shared" si="43"/>
        <v>0.23484848484848486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5" x14ac:dyDescent="0.2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1</v>
      </c>
      <c r="L327" s="46">
        <f>VLOOKUP($H327,[1]EDA!$H$6:$BH$469,44,FALSE)</f>
        <v>0</v>
      </c>
      <c r="M327" s="46">
        <f>VLOOKUP($H327,[1]EDA!$H$6:$BH$469,45,FALSE)</f>
        <v>0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1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>
        <v>17</v>
      </c>
      <c r="W327" s="14">
        <f t="shared" ref="W327:W390" si="44">SUM(J327:U327)</f>
        <v>2</v>
      </c>
      <c r="X327" s="21">
        <f t="shared" ref="X327:X390" si="45">IFERROR(W327/V327,0)</f>
        <v>0.11764705882352941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>
        <v>0</v>
      </c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>
        <v>4</v>
      </c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0</v>
      </c>
      <c r="BD327" s="46">
        <f>VLOOKUP($H327,[4]IRA!$H$7:$CH$470,69,FALSE)</f>
        <v>0</v>
      </c>
      <c r="BE327" s="46">
        <f>VLOOKUP($H327,[4]IRA!$H$7:$CH$470,70,FALSE)</f>
        <v>0</v>
      </c>
      <c r="BF327" s="46">
        <f>VLOOKUP($H327,[4]IRA!$H$7:$CH$470,71,FALSE)</f>
        <v>0</v>
      </c>
      <c r="BG327" s="46">
        <f>VLOOKUP($H327,[4]IRA!$H$7:$CH$470,72,FALSE)</f>
        <v>0</v>
      </c>
      <c r="BH327" s="46">
        <f>VLOOKUP($H327,[4]IRA!$H$7:$CH$470,73,FALSE)</f>
        <v>2</v>
      </c>
      <c r="BI327" s="46">
        <f>VLOOKUP($H327,[4]IRA!$H$7:$CH$470,74,FALSE)</f>
        <v>2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>
        <v>59</v>
      </c>
      <c r="BP327" s="14">
        <f t="shared" ref="BP327:BP390" si="50">SUM(BC327:BN327)</f>
        <v>4</v>
      </c>
      <c r="BQ327" s="21">
        <f t="shared" ref="BQ327:BQ390" si="51">IFERROR(BP327/BO327,0)</f>
        <v>6.7796610169491525E-2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5" x14ac:dyDescent="0.2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47">
        <f>VLOOKUP($H328,[1]EDA!$H$6:$BH$469,42,FALSE)</f>
        <v>7</v>
      </c>
      <c r="K328" s="46">
        <f>VLOOKUP($H328,[1]EDA!$H$6:$BH$469,43,FALSE)</f>
        <v>2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2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>
        <v>67</v>
      </c>
      <c r="W328" s="14">
        <f t="shared" si="44"/>
        <v>11</v>
      </c>
      <c r="X328" s="21">
        <f t="shared" si="45"/>
        <v>0.16417910447761194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>
        <v>0</v>
      </c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>
        <v>0</v>
      </c>
      <c r="BA328" s="24">
        <f t="shared" si="48"/>
        <v>0</v>
      </c>
      <c r="BB328" s="21">
        <f t="shared" si="49"/>
        <v>0</v>
      </c>
      <c r="BC328" s="46">
        <f>VLOOKUP($H328,[4]IRA!$H$7:$CH$470,68,FALSE)</f>
        <v>1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>
        <v>37</v>
      </c>
      <c r="BP328" s="14">
        <f t="shared" si="50"/>
        <v>1</v>
      </c>
      <c r="BQ328" s="21">
        <f t="shared" si="51"/>
        <v>2.7027027027027029E-2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5" x14ac:dyDescent="0.2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47">
        <f>VLOOKUP($H329,[1]EDA!$H$6:$BH$469,42,FALSE)</f>
        <v>3</v>
      </c>
      <c r="K329" s="46">
        <f>VLOOKUP($H329,[1]EDA!$H$6:$BH$469,43,FALSE)</f>
        <v>0</v>
      </c>
      <c r="L329" s="46">
        <f>VLOOKUP($H329,[1]EDA!$H$6:$BH$469,44,FALSE)</f>
        <v>0</v>
      </c>
      <c r="M329" s="46">
        <f>VLOOKUP($H329,[1]EDA!$H$6:$BH$469,45,FALSE)</f>
        <v>0</v>
      </c>
      <c r="N329" s="46">
        <f>VLOOKUP($H329,[1]EDA!$H$6:$BH$469,46,FALSE)</f>
        <v>3</v>
      </c>
      <c r="O329" s="46">
        <f>VLOOKUP($H329,[1]EDA!$H$6:$BH$469,47,FALSE)</f>
        <v>7</v>
      </c>
      <c r="P329" s="46">
        <f>VLOOKUP($H329,[1]EDA!$H$6:$BH$469,48,FALSE)</f>
        <v>0</v>
      </c>
      <c r="Q329" s="46">
        <f>VLOOKUP($H329,[1]EDA!$H$6:$BH$469,49,FALSE)</f>
        <v>1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>
        <v>25</v>
      </c>
      <c r="W329" s="14">
        <f t="shared" si="44"/>
        <v>14</v>
      </c>
      <c r="X329" s="21">
        <f t="shared" si="45"/>
        <v>0.56000000000000005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>
        <v>2</v>
      </c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>
        <v>3</v>
      </c>
      <c r="BA329" s="24">
        <f t="shared" si="48"/>
        <v>0</v>
      </c>
      <c r="BB329" s="21">
        <f t="shared" si="49"/>
        <v>0</v>
      </c>
      <c r="BC329" s="46">
        <f>VLOOKUP($H329,[4]IRA!$H$7:$CH$470,68,FALSE)</f>
        <v>2</v>
      </c>
      <c r="BD329" s="46">
        <f>VLOOKUP($H329,[4]IRA!$H$7:$CH$470,69,FALSE)</f>
        <v>1</v>
      </c>
      <c r="BE329" s="46">
        <f>VLOOKUP($H329,[4]IRA!$H$7:$CH$470,70,FALSE)</f>
        <v>2</v>
      </c>
      <c r="BF329" s="46">
        <f>VLOOKUP($H329,[4]IRA!$H$7:$CH$470,71,FALSE)</f>
        <v>0</v>
      </c>
      <c r="BG329" s="46">
        <f>VLOOKUP($H329,[4]IRA!$H$7:$CH$470,72,FALSE)</f>
        <v>1</v>
      </c>
      <c r="BH329" s="46">
        <f>VLOOKUP($H329,[4]IRA!$H$7:$CH$470,73,FALSE)</f>
        <v>0</v>
      </c>
      <c r="BI329" s="46">
        <f>VLOOKUP($H329,[4]IRA!$H$7:$CH$470,74,FALSE)</f>
        <v>1</v>
      </c>
      <c r="BJ329" s="46">
        <f>VLOOKUP($H329,[4]IRA!$H$7:$CH$470,75,FALSE)</f>
        <v>1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>
        <v>258</v>
      </c>
      <c r="BP329" s="14">
        <f t="shared" si="50"/>
        <v>8</v>
      </c>
      <c r="BQ329" s="21">
        <f t="shared" si="51"/>
        <v>3.1007751937984496E-2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5" x14ac:dyDescent="0.2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47">
        <f>VLOOKUP($H330,[1]EDA!$H$6:$BH$469,42,FALSE)</f>
        <v>4</v>
      </c>
      <c r="K330" s="46">
        <f>VLOOKUP($H330,[1]EDA!$H$6:$BH$469,43,FALSE)</f>
        <v>0</v>
      </c>
      <c r="L330" s="46">
        <f>VLOOKUP($H330,[1]EDA!$H$6:$BH$469,44,FALSE)</f>
        <v>1</v>
      </c>
      <c r="M330" s="46">
        <f>VLOOKUP($H330,[1]EDA!$H$6:$BH$469,45,FALSE)</f>
        <v>0</v>
      </c>
      <c r="N330" s="46">
        <f>VLOOKUP($H330,[1]EDA!$H$6:$BH$469,46,FALSE)</f>
        <v>1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1</v>
      </c>
      <c r="R330" s="46">
        <f>VLOOKUP($H330,[1]EDA!$H$6:$BH$469,50,FALSE)</f>
        <v>4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>
        <v>14</v>
      </c>
      <c r="W330" s="14">
        <f t="shared" si="44"/>
        <v>11</v>
      </c>
      <c r="X330" s="21">
        <f t="shared" si="45"/>
        <v>0.7857142857142857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>
        <v>1</v>
      </c>
      <c r="AL330" s="49">
        <f t="shared" si="46"/>
        <v>0</v>
      </c>
      <c r="AM330" s="21">
        <f t="shared" si="47"/>
        <v>0</v>
      </c>
      <c r="AN330" s="46">
        <f>VLOOKUP($H330,[3]IRA!$H$6:$BH$469,42,FALSE)</f>
        <v>0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1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1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>
        <v>2</v>
      </c>
      <c r="BA330" s="24">
        <f t="shared" si="48"/>
        <v>2</v>
      </c>
      <c r="BB330" s="21">
        <f t="shared" si="49"/>
        <v>1</v>
      </c>
      <c r="BC330" s="46">
        <f>VLOOKUP($H330,[4]IRA!$H$7:$CH$470,68,FALSE)</f>
        <v>7</v>
      </c>
      <c r="BD330" s="46">
        <f>VLOOKUP($H330,[4]IRA!$H$7:$CH$470,69,FALSE)</f>
        <v>1</v>
      </c>
      <c r="BE330" s="46">
        <f>VLOOKUP($H330,[4]IRA!$H$7:$CH$470,70,FALSE)</f>
        <v>7</v>
      </c>
      <c r="BF330" s="46">
        <f>VLOOKUP($H330,[4]IRA!$H$7:$CH$470,71,FALSE)</f>
        <v>4</v>
      </c>
      <c r="BG330" s="46">
        <f>VLOOKUP($H330,[4]IRA!$H$7:$CH$470,72,FALSE)</f>
        <v>6</v>
      </c>
      <c r="BH330" s="46">
        <f>VLOOKUP($H330,[4]IRA!$H$7:$CH$470,73,FALSE)</f>
        <v>3</v>
      </c>
      <c r="BI330" s="46">
        <f>VLOOKUP($H330,[4]IRA!$H$7:$CH$470,74,FALSE)</f>
        <v>11</v>
      </c>
      <c r="BJ330" s="46">
        <f>VLOOKUP($H330,[4]IRA!$H$7:$CH$470,75,FALSE)</f>
        <v>5</v>
      </c>
      <c r="BK330" s="46">
        <f>VLOOKUP($H330,[4]IRA!$H$7:$CH$470,76,FALSE)</f>
        <v>9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>
        <v>51</v>
      </c>
      <c r="BP330" s="14">
        <f t="shared" si="50"/>
        <v>53</v>
      </c>
      <c r="BQ330" s="21">
        <f t="shared" si="51"/>
        <v>1.0392156862745099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5" x14ac:dyDescent="0.2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47">
        <f>VLOOKUP($H331,[1]EDA!$H$6:$BH$469,42,FALSE)</f>
        <v>1</v>
      </c>
      <c r="K331" s="46">
        <f>VLOOKUP($H331,[1]EDA!$H$6:$BH$469,43,FALSE)</f>
        <v>3</v>
      </c>
      <c r="L331" s="46">
        <f>VLOOKUP($H331,[1]EDA!$H$6:$BH$469,44,FALSE)</f>
        <v>4</v>
      </c>
      <c r="M331" s="46">
        <f>VLOOKUP($H331,[1]EDA!$H$6:$BH$469,45,FALSE)</f>
        <v>2</v>
      </c>
      <c r="N331" s="46">
        <f>VLOOKUP($H331,[1]EDA!$H$6:$BH$469,46,FALSE)</f>
        <v>1</v>
      </c>
      <c r="O331" s="46">
        <f>VLOOKUP($H331,[1]EDA!$H$6:$BH$469,47,FALSE)</f>
        <v>2</v>
      </c>
      <c r="P331" s="46">
        <f>VLOOKUP($H331,[1]EDA!$H$6:$BH$469,48,FALSE)</f>
        <v>5</v>
      </c>
      <c r="Q331" s="46">
        <f>VLOOKUP($H331,[1]EDA!$H$6:$BH$469,49,FALSE)</f>
        <v>0</v>
      </c>
      <c r="R331" s="46">
        <f>VLOOKUP($H331,[1]EDA!$H$6:$BH$469,50,FALSE)</f>
        <v>4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>
        <v>35</v>
      </c>
      <c r="W331" s="14">
        <f t="shared" si="44"/>
        <v>22</v>
      </c>
      <c r="X331" s="21">
        <f t="shared" si="45"/>
        <v>0.62857142857142856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>
        <v>1</v>
      </c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1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>
        <v>0</v>
      </c>
      <c r="BA331" s="24">
        <f t="shared" si="48"/>
        <v>1</v>
      </c>
      <c r="BB331" s="21">
        <f t="shared" si="49"/>
        <v>0</v>
      </c>
      <c r="BC331" s="46">
        <f>VLOOKUP($H331,[4]IRA!$H$7:$CH$470,68,FALSE)</f>
        <v>1</v>
      </c>
      <c r="BD331" s="46">
        <f>VLOOKUP($H331,[4]IRA!$H$7:$CH$470,69,FALSE)</f>
        <v>4</v>
      </c>
      <c r="BE331" s="46">
        <f>VLOOKUP($H331,[4]IRA!$H$7:$CH$470,70,FALSE)</f>
        <v>5</v>
      </c>
      <c r="BF331" s="46">
        <f>VLOOKUP($H331,[4]IRA!$H$7:$CH$470,71,FALSE)</f>
        <v>3</v>
      </c>
      <c r="BG331" s="46">
        <f>VLOOKUP($H331,[4]IRA!$H$7:$CH$470,72,FALSE)</f>
        <v>5</v>
      </c>
      <c r="BH331" s="46">
        <f>VLOOKUP($H331,[4]IRA!$H$7:$CH$470,73,FALSE)</f>
        <v>5</v>
      </c>
      <c r="BI331" s="46">
        <f>VLOOKUP($H331,[4]IRA!$H$7:$CH$470,74,FALSE)</f>
        <v>5</v>
      </c>
      <c r="BJ331" s="46">
        <f>VLOOKUP($H331,[4]IRA!$H$7:$CH$470,75,FALSE)</f>
        <v>4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>
        <v>43</v>
      </c>
      <c r="BP331" s="14">
        <f t="shared" si="50"/>
        <v>32</v>
      </c>
      <c r="BQ331" s="21">
        <f t="shared" si="51"/>
        <v>0.7441860465116279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1" thickBot="1" x14ac:dyDescent="0.3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47">
        <f>VLOOKUP($H332,[1]EDA!$H$6:$BH$469,42,FALSE)</f>
        <v>1</v>
      </c>
      <c r="K332" s="46">
        <f>VLOOKUP($H332,[1]EDA!$H$6:$BH$469,43,FALSE)</f>
        <v>3</v>
      </c>
      <c r="L332" s="46">
        <f>VLOOKUP($H332,[1]EDA!$H$6:$BH$469,44,FALSE)</f>
        <v>2</v>
      </c>
      <c r="M332" s="46">
        <f>VLOOKUP($H332,[1]EDA!$H$6:$BH$469,45,FALSE)</f>
        <v>1</v>
      </c>
      <c r="N332" s="46">
        <f>VLOOKUP($H332,[1]EDA!$H$6:$BH$469,46,FALSE)</f>
        <v>1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>
        <v>40</v>
      </c>
      <c r="W332" s="14">
        <f t="shared" si="44"/>
        <v>8</v>
      </c>
      <c r="X332" s="21">
        <f t="shared" si="45"/>
        <v>0.2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>
        <v>0</v>
      </c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>
        <v>0</v>
      </c>
      <c r="BA332" s="24">
        <f t="shared" si="48"/>
        <v>0</v>
      </c>
      <c r="BB332" s="21">
        <f t="shared" si="49"/>
        <v>0</v>
      </c>
      <c r="BC332" s="46">
        <f>VLOOKUP($H332,[4]IRA!$H$7:$CH$470,68,FALSE)</f>
        <v>0</v>
      </c>
      <c r="BD332" s="46">
        <f>VLOOKUP($H332,[4]IRA!$H$7:$CH$470,69,FALSE)</f>
        <v>0</v>
      </c>
      <c r="BE332" s="46">
        <f>VLOOKUP($H332,[4]IRA!$H$7:$CH$470,70,FALSE)</f>
        <v>0</v>
      </c>
      <c r="BF332" s="46">
        <f>VLOOKUP($H332,[4]IRA!$H$7:$CH$470,71,FALSE)</f>
        <v>1</v>
      </c>
      <c r="BG332" s="46">
        <f>VLOOKUP($H332,[4]IRA!$H$7:$CH$470,72,FALSE)</f>
        <v>1</v>
      </c>
      <c r="BH332" s="46">
        <f>VLOOKUP($H332,[4]IRA!$H$7:$CH$470,73,FALSE)</f>
        <v>1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>
        <v>64</v>
      </c>
      <c r="BP332" s="14">
        <f t="shared" si="50"/>
        <v>3</v>
      </c>
      <c r="BQ332" s="21">
        <f t="shared" si="51"/>
        <v>4.6875E-2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1" thickBot="1" x14ac:dyDescent="0.3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47">
        <f>VLOOKUP($H333,[1]EDA!$H$6:$BH$469,42,FALSE)</f>
        <v>1</v>
      </c>
      <c r="K333" s="46">
        <f>VLOOKUP($H333,[1]EDA!$H$6:$BH$469,43,FALSE)</f>
        <v>1</v>
      </c>
      <c r="L333" s="46">
        <f>VLOOKUP($H333,[1]EDA!$H$6:$BH$469,44,FALSE)</f>
        <v>1</v>
      </c>
      <c r="M333" s="46">
        <f>VLOOKUP($H333,[1]EDA!$H$6:$BH$469,45,FALSE)</f>
        <v>15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1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>
        <v>44</v>
      </c>
      <c r="W333" s="14">
        <f t="shared" si="44"/>
        <v>19</v>
      </c>
      <c r="X333" s="21">
        <f t="shared" si="45"/>
        <v>0.43181818181818182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>
        <v>1</v>
      </c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>
        <v>0</v>
      </c>
      <c r="BA333" s="24">
        <f t="shared" si="48"/>
        <v>0</v>
      </c>
      <c r="BB333" s="21">
        <f t="shared" si="49"/>
        <v>0</v>
      </c>
      <c r="BC333" s="46">
        <f>VLOOKUP($H333,[4]IRA!$H$7:$CH$470,68,FALSE)</f>
        <v>0</v>
      </c>
      <c r="BD333" s="46">
        <f>VLOOKUP($H333,[4]IRA!$H$7:$CH$470,69,FALSE)</f>
        <v>0</v>
      </c>
      <c r="BE333" s="46">
        <f>VLOOKUP($H333,[4]IRA!$H$7:$CH$470,70,FALSE)</f>
        <v>0</v>
      </c>
      <c r="BF333" s="46">
        <f>VLOOKUP($H333,[4]IRA!$H$7:$CH$470,71,FALSE)</f>
        <v>1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1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>
        <v>20</v>
      </c>
      <c r="BP333" s="14">
        <f t="shared" si="50"/>
        <v>2</v>
      </c>
      <c r="BQ333" s="21">
        <f t="shared" si="51"/>
        <v>0.1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5" x14ac:dyDescent="0.2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47">
        <f>VLOOKUP($H334,[1]EDA!$H$6:$BH$469,42,FALSE)</f>
        <v>2</v>
      </c>
      <c r="K334" s="46">
        <f>VLOOKUP($H334,[1]EDA!$H$6:$BH$469,43,FALSE)</f>
        <v>3</v>
      </c>
      <c r="L334" s="46">
        <f>VLOOKUP($H334,[1]EDA!$H$6:$BH$469,44,FALSE)</f>
        <v>0</v>
      </c>
      <c r="M334" s="46">
        <f>VLOOKUP($H334,[1]EDA!$H$6:$BH$469,45,FALSE)</f>
        <v>2</v>
      </c>
      <c r="N334" s="46">
        <f>VLOOKUP($H334,[1]EDA!$H$6:$BH$469,46,FALSE)</f>
        <v>1</v>
      </c>
      <c r="O334" s="46">
        <f>VLOOKUP($H334,[1]EDA!$H$6:$BH$469,47,FALSE)</f>
        <v>4</v>
      </c>
      <c r="P334" s="46">
        <f>VLOOKUP($H334,[1]EDA!$H$6:$BH$469,48,FALSE)</f>
        <v>0</v>
      </c>
      <c r="Q334" s="46">
        <f>VLOOKUP($H334,[1]EDA!$H$6:$BH$469,49,FALSE)</f>
        <v>3</v>
      </c>
      <c r="R334" s="46">
        <f>VLOOKUP($H334,[1]EDA!$H$6:$BH$469,50,FALSE)</f>
        <v>3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>
        <v>15</v>
      </c>
      <c r="W334" s="14">
        <f t="shared" si="44"/>
        <v>18</v>
      </c>
      <c r="X334" s="21">
        <f t="shared" si="45"/>
        <v>1.2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>
        <v>1</v>
      </c>
      <c r="AL334" s="49">
        <f t="shared" si="46"/>
        <v>0</v>
      </c>
      <c r="AM334" s="21">
        <f t="shared" si="47"/>
        <v>0</v>
      </c>
      <c r="AN334" s="46">
        <f>VLOOKUP($H334,[3]IRA!$H$6:$BH$469,42,FALSE)</f>
        <v>0</v>
      </c>
      <c r="AO334" s="46">
        <f>VLOOKUP($H334,[3]IRA!$H$6:$BH$469,43,FALSE)</f>
        <v>0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>
        <v>0</v>
      </c>
      <c r="BA334" s="24">
        <f t="shared" si="48"/>
        <v>0</v>
      </c>
      <c r="BB334" s="21">
        <f t="shared" si="49"/>
        <v>0</v>
      </c>
      <c r="BC334" s="46">
        <f>VLOOKUP($H334,[4]IRA!$H$7:$CH$470,68,FALSE)</f>
        <v>0</v>
      </c>
      <c r="BD334" s="46">
        <f>VLOOKUP($H334,[4]IRA!$H$7:$CH$470,69,FALSE)</f>
        <v>2</v>
      </c>
      <c r="BE334" s="46">
        <f>VLOOKUP($H334,[4]IRA!$H$7:$CH$470,70,FALSE)</f>
        <v>7</v>
      </c>
      <c r="BF334" s="46">
        <f>VLOOKUP($H334,[4]IRA!$H$7:$CH$470,71,FALSE)</f>
        <v>1</v>
      </c>
      <c r="BG334" s="46">
        <f>VLOOKUP($H334,[4]IRA!$H$7:$CH$470,72,FALSE)</f>
        <v>0</v>
      </c>
      <c r="BH334" s="46">
        <f>VLOOKUP($H334,[4]IRA!$H$7:$CH$470,73,FALSE)</f>
        <v>1</v>
      </c>
      <c r="BI334" s="46">
        <f>VLOOKUP($H334,[4]IRA!$H$7:$CH$470,74,FALSE)</f>
        <v>2</v>
      </c>
      <c r="BJ334" s="46">
        <f>VLOOKUP($H334,[4]IRA!$H$7:$CH$470,75,FALSE)</f>
        <v>3</v>
      </c>
      <c r="BK334" s="46">
        <f>VLOOKUP($H334,[4]IRA!$H$7:$CH$470,76,FALSE)</f>
        <v>4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>
        <v>102</v>
      </c>
      <c r="BP334" s="14">
        <f t="shared" si="50"/>
        <v>20</v>
      </c>
      <c r="BQ334" s="21">
        <f t="shared" si="51"/>
        <v>0.19607843137254902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5" x14ac:dyDescent="0.2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47">
        <f>VLOOKUP($H335,[1]EDA!$H$6:$BH$469,42,FALSE)</f>
        <v>4</v>
      </c>
      <c r="K335" s="46">
        <f>VLOOKUP($H335,[1]EDA!$H$6:$BH$469,43,FALSE)</f>
        <v>2</v>
      </c>
      <c r="L335" s="46">
        <f>VLOOKUP($H335,[1]EDA!$H$6:$BH$469,44,FALSE)</f>
        <v>0</v>
      </c>
      <c r="M335" s="46">
        <f>VLOOKUP($H335,[1]EDA!$H$6:$BH$469,45,FALSE)</f>
        <v>0</v>
      </c>
      <c r="N335" s="46">
        <f>VLOOKUP($H335,[1]EDA!$H$6:$BH$469,46,FALSE)</f>
        <v>3</v>
      </c>
      <c r="O335" s="46">
        <f>VLOOKUP($H335,[1]EDA!$H$6:$BH$469,47,FALSE)</f>
        <v>2</v>
      </c>
      <c r="P335" s="46">
        <f>VLOOKUP($H335,[1]EDA!$H$6:$BH$469,48,FALSE)</f>
        <v>5</v>
      </c>
      <c r="Q335" s="46">
        <f>VLOOKUP($H335,[1]EDA!$H$6:$BH$469,49,FALSE)</f>
        <v>1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>
        <v>153</v>
      </c>
      <c r="W335" s="14">
        <f t="shared" si="44"/>
        <v>17</v>
      </c>
      <c r="X335" s="21">
        <f t="shared" si="45"/>
        <v>0.1111111111111111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>
        <v>0</v>
      </c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0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>
        <v>6</v>
      </c>
      <c r="BA335" s="24">
        <f t="shared" si="48"/>
        <v>0</v>
      </c>
      <c r="BB335" s="21">
        <f t="shared" si="49"/>
        <v>0</v>
      </c>
      <c r="BC335" s="46">
        <f>VLOOKUP($H335,[4]IRA!$H$7:$CH$470,68,FALSE)</f>
        <v>6</v>
      </c>
      <c r="BD335" s="46">
        <f>VLOOKUP($H335,[4]IRA!$H$7:$CH$470,69,FALSE)</f>
        <v>4</v>
      </c>
      <c r="BE335" s="46">
        <f>VLOOKUP($H335,[4]IRA!$H$7:$CH$470,70,FALSE)</f>
        <v>3</v>
      </c>
      <c r="BF335" s="46">
        <f>VLOOKUP($H335,[4]IRA!$H$7:$CH$470,71,FALSE)</f>
        <v>4</v>
      </c>
      <c r="BG335" s="46">
        <f>VLOOKUP($H335,[4]IRA!$H$7:$CH$470,72,FALSE)</f>
        <v>5</v>
      </c>
      <c r="BH335" s="46">
        <f>VLOOKUP($H335,[4]IRA!$H$7:$CH$470,73,FALSE)</f>
        <v>2</v>
      </c>
      <c r="BI335" s="46">
        <f>VLOOKUP($H335,[4]IRA!$H$7:$CH$470,74,FALSE)</f>
        <v>13</v>
      </c>
      <c r="BJ335" s="46">
        <f>VLOOKUP($H335,[4]IRA!$H$7:$CH$470,75,FALSE)</f>
        <v>4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>
        <v>190</v>
      </c>
      <c r="BP335" s="14">
        <f t="shared" si="50"/>
        <v>41</v>
      </c>
      <c r="BQ335" s="21">
        <f t="shared" si="51"/>
        <v>0.21578947368421053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5" x14ac:dyDescent="0.2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47">
        <f>VLOOKUP($H336,[1]EDA!$H$6:$BH$469,42,FALSE)</f>
        <v>1</v>
      </c>
      <c r="K336" s="46">
        <f>VLOOKUP($H336,[1]EDA!$H$6:$BH$469,43,FALSE)</f>
        <v>0</v>
      </c>
      <c r="L336" s="46">
        <f>VLOOKUP($H336,[1]EDA!$H$6:$BH$469,44,FALSE)</f>
        <v>0</v>
      </c>
      <c r="M336" s="46">
        <f>VLOOKUP($H336,[1]EDA!$H$6:$BH$469,45,FALSE)</f>
        <v>0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>
        <v>6</v>
      </c>
      <c r="W336" s="14">
        <f t="shared" si="44"/>
        <v>1</v>
      </c>
      <c r="X336" s="21">
        <f t="shared" si="45"/>
        <v>0.16666666666666666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>
        <v>0</v>
      </c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>
        <v>0</v>
      </c>
      <c r="BA336" s="24">
        <f t="shared" si="48"/>
        <v>0</v>
      </c>
      <c r="BB336" s="21">
        <f t="shared" si="49"/>
        <v>0</v>
      </c>
      <c r="BC336" s="46">
        <f>VLOOKUP($H336,[4]IRA!$H$7:$CH$470,68,FALSE)</f>
        <v>3</v>
      </c>
      <c r="BD336" s="46">
        <f>VLOOKUP($H336,[4]IRA!$H$7:$CH$470,69,FALSE)</f>
        <v>3</v>
      </c>
      <c r="BE336" s="46">
        <f>VLOOKUP($H336,[4]IRA!$H$7:$CH$470,70,FALSE)</f>
        <v>0</v>
      </c>
      <c r="BF336" s="46">
        <f>VLOOKUP($H336,[4]IRA!$H$7:$CH$470,71,FALSE)</f>
        <v>3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>
        <v>14</v>
      </c>
      <c r="BP336" s="14">
        <f t="shared" si="50"/>
        <v>9</v>
      </c>
      <c r="BQ336" s="21">
        <f t="shared" si="51"/>
        <v>0.6428571428571429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5" x14ac:dyDescent="0.2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47">
        <f>VLOOKUP($H337,[1]EDA!$H$6:$BH$469,42,FALSE)</f>
        <v>3</v>
      </c>
      <c r="K337" s="46">
        <f>VLOOKUP($H337,[1]EDA!$H$6:$BH$469,43,FALSE)</f>
        <v>6</v>
      </c>
      <c r="L337" s="46">
        <f>VLOOKUP($H337,[1]EDA!$H$6:$BH$469,44,FALSE)</f>
        <v>3</v>
      </c>
      <c r="M337" s="46">
        <f>VLOOKUP($H337,[1]EDA!$H$6:$BH$469,45,FALSE)</f>
        <v>0</v>
      </c>
      <c r="N337" s="46">
        <f>VLOOKUP($H337,[1]EDA!$H$6:$BH$469,46,FALSE)</f>
        <v>2</v>
      </c>
      <c r="O337" s="46">
        <f>VLOOKUP($H337,[1]EDA!$H$6:$BH$469,47,FALSE)</f>
        <v>2</v>
      </c>
      <c r="P337" s="46">
        <f>VLOOKUP($H337,[1]EDA!$H$6:$BH$469,48,FALSE)</f>
        <v>2</v>
      </c>
      <c r="Q337" s="46">
        <f>VLOOKUP($H337,[1]EDA!$H$6:$BH$469,49,FALSE)</f>
        <v>0</v>
      </c>
      <c r="R337" s="46">
        <f>VLOOKUP($H337,[1]EDA!$H$6:$BH$469,50,FALSE)</f>
        <v>4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>
        <v>25</v>
      </c>
      <c r="W337" s="14">
        <f t="shared" si="44"/>
        <v>22</v>
      </c>
      <c r="X337" s="21">
        <f t="shared" si="45"/>
        <v>0.88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>
        <v>0</v>
      </c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>
        <v>0</v>
      </c>
      <c r="BA337" s="24">
        <f t="shared" si="48"/>
        <v>0</v>
      </c>
      <c r="BB337" s="21">
        <f t="shared" si="49"/>
        <v>0</v>
      </c>
      <c r="BC337" s="46">
        <f>VLOOKUP($H337,[4]IRA!$H$7:$CH$470,68,FALSE)</f>
        <v>7</v>
      </c>
      <c r="BD337" s="46">
        <f>VLOOKUP($H337,[4]IRA!$H$7:$CH$470,69,FALSE)</f>
        <v>9</v>
      </c>
      <c r="BE337" s="46">
        <f>VLOOKUP($H337,[4]IRA!$H$7:$CH$470,70,FALSE)</f>
        <v>5</v>
      </c>
      <c r="BF337" s="46">
        <f>VLOOKUP($H337,[4]IRA!$H$7:$CH$470,71,FALSE)</f>
        <v>3</v>
      </c>
      <c r="BG337" s="46">
        <f>VLOOKUP($H337,[4]IRA!$H$7:$CH$470,72,FALSE)</f>
        <v>5</v>
      </c>
      <c r="BH337" s="46">
        <f>VLOOKUP($H337,[4]IRA!$H$7:$CH$470,73,FALSE)</f>
        <v>7</v>
      </c>
      <c r="BI337" s="46">
        <f>VLOOKUP($H337,[4]IRA!$H$7:$CH$470,74,FALSE)</f>
        <v>4</v>
      </c>
      <c r="BJ337" s="46">
        <f>VLOOKUP($H337,[4]IRA!$H$7:$CH$470,75,FALSE)</f>
        <v>5</v>
      </c>
      <c r="BK337" s="46">
        <f>VLOOKUP($H337,[4]IRA!$H$7:$CH$470,76,FALSE)</f>
        <v>7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>
        <v>115</v>
      </c>
      <c r="BP337" s="14">
        <f t="shared" si="50"/>
        <v>52</v>
      </c>
      <c r="BQ337" s="21">
        <f t="shared" si="51"/>
        <v>0.45217391304347826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5" x14ac:dyDescent="0.2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47">
        <f>VLOOKUP($H338,[1]EDA!$H$6:$BH$469,42,FALSE)</f>
        <v>3</v>
      </c>
      <c r="K338" s="46">
        <f>VLOOKUP($H338,[1]EDA!$H$6:$BH$469,43,FALSE)</f>
        <v>2</v>
      </c>
      <c r="L338" s="46">
        <f>VLOOKUP($H338,[1]EDA!$H$6:$BH$469,44,FALSE)</f>
        <v>1</v>
      </c>
      <c r="M338" s="46">
        <f>VLOOKUP($H338,[1]EDA!$H$6:$BH$469,45,FALSE)</f>
        <v>2</v>
      </c>
      <c r="N338" s="46">
        <f>VLOOKUP($H338,[1]EDA!$H$6:$BH$469,46,FALSE)</f>
        <v>1</v>
      </c>
      <c r="O338" s="46">
        <f>VLOOKUP($H338,[1]EDA!$H$6:$BH$469,47,FALSE)</f>
        <v>1</v>
      </c>
      <c r="P338" s="46">
        <f>VLOOKUP($H338,[1]EDA!$H$6:$BH$469,48,FALSE)</f>
        <v>3</v>
      </c>
      <c r="Q338" s="46">
        <f>VLOOKUP($H338,[1]EDA!$H$6:$BH$469,49,FALSE)</f>
        <v>2</v>
      </c>
      <c r="R338" s="46">
        <f>VLOOKUP($H338,[1]EDA!$H$6:$BH$469,50,FALSE)</f>
        <v>6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>
        <v>34</v>
      </c>
      <c r="W338" s="14">
        <f t="shared" si="44"/>
        <v>21</v>
      </c>
      <c r="X338" s="21">
        <f t="shared" si="45"/>
        <v>0.61764705882352944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>
        <v>0</v>
      </c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>
        <v>0</v>
      </c>
      <c r="BA338" s="24">
        <f t="shared" si="48"/>
        <v>0</v>
      </c>
      <c r="BB338" s="21">
        <f t="shared" si="49"/>
        <v>0</v>
      </c>
      <c r="BC338" s="46">
        <f>VLOOKUP($H338,[4]IRA!$H$7:$CH$470,68,FALSE)</f>
        <v>4</v>
      </c>
      <c r="BD338" s="46">
        <f>VLOOKUP($H338,[4]IRA!$H$7:$CH$470,69,FALSE)</f>
        <v>5</v>
      </c>
      <c r="BE338" s="46">
        <f>VLOOKUP($H338,[4]IRA!$H$7:$CH$470,70,FALSE)</f>
        <v>5</v>
      </c>
      <c r="BF338" s="46">
        <f>VLOOKUP($H338,[4]IRA!$H$7:$CH$470,71,FALSE)</f>
        <v>2</v>
      </c>
      <c r="BG338" s="46">
        <f>VLOOKUP($H338,[4]IRA!$H$7:$CH$470,72,FALSE)</f>
        <v>4</v>
      </c>
      <c r="BH338" s="46">
        <f>VLOOKUP($H338,[4]IRA!$H$7:$CH$470,73,FALSE)</f>
        <v>10</v>
      </c>
      <c r="BI338" s="46">
        <f>VLOOKUP($H338,[4]IRA!$H$7:$CH$470,74,FALSE)</f>
        <v>9</v>
      </c>
      <c r="BJ338" s="46">
        <f>VLOOKUP($H338,[4]IRA!$H$7:$CH$470,75,FALSE)</f>
        <v>6</v>
      </c>
      <c r="BK338" s="46">
        <f>VLOOKUP($H338,[4]IRA!$H$7:$CH$470,76,FALSE)</f>
        <v>1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>
        <v>164</v>
      </c>
      <c r="BP338" s="14">
        <f t="shared" si="50"/>
        <v>46</v>
      </c>
      <c r="BQ338" s="21">
        <f t="shared" si="51"/>
        <v>0.28048780487804881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5" x14ac:dyDescent="0.2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47">
        <f>VLOOKUP($H339,[1]EDA!$H$6:$BH$469,42,FALSE)</f>
        <v>2</v>
      </c>
      <c r="K339" s="46">
        <f>VLOOKUP($H339,[1]EDA!$H$6:$BH$469,43,FALSE)</f>
        <v>2</v>
      </c>
      <c r="L339" s="46">
        <f>VLOOKUP($H339,[1]EDA!$H$6:$BH$469,44,FALSE)</f>
        <v>1</v>
      </c>
      <c r="M339" s="46">
        <f>VLOOKUP($H339,[1]EDA!$H$6:$BH$469,45,FALSE)</f>
        <v>5</v>
      </c>
      <c r="N339" s="46">
        <f>VLOOKUP($H339,[1]EDA!$H$6:$BH$469,46,FALSE)</f>
        <v>1</v>
      </c>
      <c r="O339" s="46">
        <f>VLOOKUP($H339,[1]EDA!$H$6:$BH$469,47,FALSE)</f>
        <v>3</v>
      </c>
      <c r="P339" s="46">
        <f>VLOOKUP($H339,[1]EDA!$H$6:$BH$469,48,FALSE)</f>
        <v>1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>
        <v>37</v>
      </c>
      <c r="W339" s="14">
        <f t="shared" si="44"/>
        <v>15</v>
      </c>
      <c r="X339" s="21">
        <f t="shared" si="45"/>
        <v>0.40540540540540543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>
        <v>0</v>
      </c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>
        <v>0</v>
      </c>
      <c r="BA339" s="24">
        <f t="shared" si="48"/>
        <v>0</v>
      </c>
      <c r="BB339" s="21">
        <f t="shared" si="49"/>
        <v>0</v>
      </c>
      <c r="BC339" s="46">
        <f>VLOOKUP($H339,[4]IRA!$H$7:$CH$470,68,FALSE)</f>
        <v>0</v>
      </c>
      <c r="BD339" s="46">
        <f>VLOOKUP($H339,[4]IRA!$H$7:$CH$470,69,FALSE)</f>
        <v>6</v>
      </c>
      <c r="BE339" s="46">
        <f>VLOOKUP($H339,[4]IRA!$H$7:$CH$470,70,FALSE)</f>
        <v>1</v>
      </c>
      <c r="BF339" s="46">
        <f>VLOOKUP($H339,[4]IRA!$H$7:$CH$470,71,FALSE)</f>
        <v>3</v>
      </c>
      <c r="BG339" s="46">
        <f>VLOOKUP($H339,[4]IRA!$H$7:$CH$470,72,FALSE)</f>
        <v>2</v>
      </c>
      <c r="BH339" s="46">
        <f>VLOOKUP($H339,[4]IRA!$H$7:$CH$470,73,FALSE)</f>
        <v>0</v>
      </c>
      <c r="BI339" s="46">
        <f>VLOOKUP($H339,[4]IRA!$H$7:$CH$470,74,FALSE)</f>
        <v>4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>
        <v>115</v>
      </c>
      <c r="BP339" s="14">
        <f t="shared" si="50"/>
        <v>16</v>
      </c>
      <c r="BQ339" s="21">
        <f t="shared" si="51"/>
        <v>0.1391304347826087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5" x14ac:dyDescent="0.2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47">
        <f>VLOOKUP($H340,[1]EDA!$H$6:$BH$469,42,FALSE)</f>
        <v>19</v>
      </c>
      <c r="K340" s="46">
        <f>VLOOKUP($H340,[1]EDA!$H$6:$BH$469,43,FALSE)</f>
        <v>8</v>
      </c>
      <c r="L340" s="46">
        <f>VLOOKUP($H340,[1]EDA!$H$6:$BH$469,44,FALSE)</f>
        <v>14</v>
      </c>
      <c r="M340" s="46">
        <f>VLOOKUP($H340,[1]EDA!$H$6:$BH$469,45,FALSE)</f>
        <v>7</v>
      </c>
      <c r="N340" s="46">
        <f>VLOOKUP($H340,[1]EDA!$H$6:$BH$469,46,FALSE)</f>
        <v>3</v>
      </c>
      <c r="O340" s="46">
        <f>VLOOKUP($H340,[1]EDA!$H$6:$BH$469,47,FALSE)</f>
        <v>6</v>
      </c>
      <c r="P340" s="46">
        <f>VLOOKUP($H340,[1]EDA!$H$6:$BH$469,48,FALSE)</f>
        <v>1</v>
      </c>
      <c r="Q340" s="46">
        <f>VLOOKUP($H340,[1]EDA!$H$6:$BH$469,49,FALSE)</f>
        <v>15</v>
      </c>
      <c r="R340" s="46">
        <f>VLOOKUP($H340,[1]EDA!$H$6:$BH$469,50,FALSE)</f>
        <v>14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>
        <v>167</v>
      </c>
      <c r="W340" s="14">
        <f t="shared" si="44"/>
        <v>87</v>
      </c>
      <c r="X340" s="21">
        <f t="shared" si="45"/>
        <v>0.52095808383233533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1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>
        <v>169</v>
      </c>
      <c r="AL340" s="49">
        <f t="shared" si="46"/>
        <v>1</v>
      </c>
      <c r="AM340" s="21">
        <f t="shared" si="47"/>
        <v>5.9171597633136093E-3</v>
      </c>
      <c r="AN340" s="46">
        <f>VLOOKUP($H340,[3]IRA!$H$6:$BH$469,42,FALSE)</f>
        <v>0</v>
      </c>
      <c r="AO340" s="46">
        <f>VLOOKUP($H340,[3]IRA!$H$6:$BH$469,43,FALSE)</f>
        <v>2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>
        <v>0</v>
      </c>
      <c r="BA340" s="24">
        <f t="shared" si="48"/>
        <v>2</v>
      </c>
      <c r="BB340" s="21">
        <f t="shared" si="49"/>
        <v>0</v>
      </c>
      <c r="BC340" s="46">
        <f>VLOOKUP($H340,[4]IRA!$H$7:$CH$470,68,FALSE)</f>
        <v>19</v>
      </c>
      <c r="BD340" s="46">
        <f>VLOOKUP($H340,[4]IRA!$H$7:$CH$470,69,FALSE)</f>
        <v>12</v>
      </c>
      <c r="BE340" s="46">
        <f>VLOOKUP($H340,[4]IRA!$H$7:$CH$470,70,FALSE)</f>
        <v>4</v>
      </c>
      <c r="BF340" s="46">
        <f>VLOOKUP($H340,[4]IRA!$H$7:$CH$470,71,FALSE)</f>
        <v>12</v>
      </c>
      <c r="BG340" s="46">
        <f>VLOOKUP($H340,[4]IRA!$H$7:$CH$470,72,FALSE)</f>
        <v>7</v>
      </c>
      <c r="BH340" s="46">
        <f>VLOOKUP($H340,[4]IRA!$H$7:$CH$470,73,FALSE)</f>
        <v>4</v>
      </c>
      <c r="BI340" s="46">
        <f>VLOOKUP($H340,[4]IRA!$H$7:$CH$470,74,FALSE)</f>
        <v>1</v>
      </c>
      <c r="BJ340" s="46">
        <f>VLOOKUP($H340,[4]IRA!$H$7:$CH$470,75,FALSE)</f>
        <v>21</v>
      </c>
      <c r="BK340" s="46">
        <f>VLOOKUP($H340,[4]IRA!$H$7:$CH$470,76,FALSE)</f>
        <v>8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>
        <v>680</v>
      </c>
      <c r="BP340" s="14">
        <f t="shared" si="50"/>
        <v>88</v>
      </c>
      <c r="BQ340" s="21">
        <f t="shared" si="51"/>
        <v>0.12941176470588237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5" x14ac:dyDescent="0.2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47">
        <f>VLOOKUP($H341,[1]EDA!$H$6:$BH$469,42,FALSE)</f>
        <v>17</v>
      </c>
      <c r="K341" s="46">
        <f>VLOOKUP($H341,[1]EDA!$H$6:$BH$469,43,FALSE)</f>
        <v>14</v>
      </c>
      <c r="L341" s="46">
        <f>VLOOKUP($H341,[1]EDA!$H$6:$BH$469,44,FALSE)</f>
        <v>13</v>
      </c>
      <c r="M341" s="46">
        <f>VLOOKUP($H341,[1]EDA!$H$6:$BH$469,45,FALSE)</f>
        <v>11</v>
      </c>
      <c r="N341" s="46">
        <f>VLOOKUP($H341,[1]EDA!$H$6:$BH$469,46,FALSE)</f>
        <v>12</v>
      </c>
      <c r="O341" s="46">
        <f>VLOOKUP($H341,[1]EDA!$H$6:$BH$469,47,FALSE)</f>
        <v>19</v>
      </c>
      <c r="P341" s="46">
        <f>VLOOKUP($H341,[1]EDA!$H$6:$BH$469,48,FALSE)</f>
        <v>0</v>
      </c>
      <c r="Q341" s="46">
        <f>VLOOKUP($H341,[1]EDA!$H$6:$BH$469,49,FALSE)</f>
        <v>11</v>
      </c>
      <c r="R341" s="46">
        <f>VLOOKUP($H341,[1]EDA!$H$6:$BH$469,50,FALSE)</f>
        <v>11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>
        <v>106</v>
      </c>
      <c r="W341" s="14">
        <f t="shared" si="44"/>
        <v>108</v>
      </c>
      <c r="X341" s="21">
        <f t="shared" si="45"/>
        <v>1.0188679245283019</v>
      </c>
      <c r="Y341" s="46">
        <f>VLOOKUP($H341,[2]EDA!$H$6:$AU$469,29,FALSE)</f>
        <v>4</v>
      </c>
      <c r="Z341" s="46">
        <f>VLOOKUP($H341,[2]EDA!$H$6:$AU$469,30,FALSE)</f>
        <v>3</v>
      </c>
      <c r="AA341" s="46">
        <f>VLOOKUP($H341,[2]EDA!$H$6:$AU$469,31,FALSE)</f>
        <v>0</v>
      </c>
      <c r="AB341" s="46">
        <f>VLOOKUP($H341,[2]EDA!$H$6:$AU$469,32,FALSE)</f>
        <v>0</v>
      </c>
      <c r="AC341" s="46">
        <f>VLOOKUP($H341,[2]EDA!$H$6:$AU$469,33,FALSE)</f>
        <v>1</v>
      </c>
      <c r="AD341" s="46">
        <f>VLOOKUP($H341,[2]EDA!$H$6:$AU$469,34,FALSE)</f>
        <v>2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3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>
        <v>107</v>
      </c>
      <c r="AL341" s="49">
        <f t="shared" si="46"/>
        <v>13</v>
      </c>
      <c r="AM341" s="21">
        <f t="shared" si="47"/>
        <v>0.12149532710280374</v>
      </c>
      <c r="AN341" s="46">
        <f>VLOOKUP($H341,[3]IRA!$H$6:$BH$469,42,FALSE)</f>
        <v>1</v>
      </c>
      <c r="AO341" s="46">
        <f>VLOOKUP($H341,[3]IRA!$H$6:$BH$469,43,FALSE)</f>
        <v>0</v>
      </c>
      <c r="AP341" s="46">
        <f>VLOOKUP($H341,[3]IRA!$H$6:$BH$469,44,FALSE)</f>
        <v>0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>
        <v>0</v>
      </c>
      <c r="BA341" s="24">
        <f t="shared" si="48"/>
        <v>1</v>
      </c>
      <c r="BB341" s="21">
        <f t="shared" si="49"/>
        <v>0</v>
      </c>
      <c r="BC341" s="46">
        <f>VLOOKUP($H341,[4]IRA!$H$7:$CH$470,68,FALSE)</f>
        <v>11</v>
      </c>
      <c r="BD341" s="46">
        <f>VLOOKUP($H341,[4]IRA!$H$7:$CH$470,69,FALSE)</f>
        <v>5</v>
      </c>
      <c r="BE341" s="46">
        <f>VLOOKUP($H341,[4]IRA!$H$7:$CH$470,70,FALSE)</f>
        <v>9</v>
      </c>
      <c r="BF341" s="46">
        <f>VLOOKUP($H341,[4]IRA!$H$7:$CH$470,71,FALSE)</f>
        <v>10</v>
      </c>
      <c r="BG341" s="46">
        <f>VLOOKUP($H341,[4]IRA!$H$7:$CH$470,72,FALSE)</f>
        <v>13</v>
      </c>
      <c r="BH341" s="46">
        <f>VLOOKUP($H341,[4]IRA!$H$7:$CH$470,73,FALSE)</f>
        <v>4</v>
      </c>
      <c r="BI341" s="46">
        <f>VLOOKUP($H341,[4]IRA!$H$7:$CH$470,74,FALSE)</f>
        <v>0</v>
      </c>
      <c r="BJ341" s="46">
        <f>VLOOKUP($H341,[4]IRA!$H$7:$CH$470,75,FALSE)</f>
        <v>6</v>
      </c>
      <c r="BK341" s="46">
        <f>VLOOKUP($H341,[4]IRA!$H$7:$CH$470,76,FALSE)</f>
        <v>6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>
        <v>696</v>
      </c>
      <c r="BP341" s="14">
        <f t="shared" si="50"/>
        <v>64</v>
      </c>
      <c r="BQ341" s="21">
        <f t="shared" si="51"/>
        <v>9.1954022988505746E-2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5" x14ac:dyDescent="0.2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47">
        <f>VLOOKUP($H342,[1]EDA!$H$6:$BH$469,42,FALSE)</f>
        <v>0</v>
      </c>
      <c r="K342" s="46">
        <f>VLOOKUP($H342,[1]EDA!$H$6:$BH$469,43,FALSE)</f>
        <v>0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>
        <v>4</v>
      </c>
      <c r="W342" s="14">
        <f t="shared" si="44"/>
        <v>0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>
        <v>0</v>
      </c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>
        <v>0</v>
      </c>
      <c r="BA342" s="24">
        <f t="shared" si="48"/>
        <v>0</v>
      </c>
      <c r="BB342" s="21">
        <f t="shared" si="49"/>
        <v>0</v>
      </c>
      <c r="BC342" s="46">
        <f>VLOOKUP($H342,[4]IRA!$H$7:$CH$470,68,FALSE)</f>
        <v>0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0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>
        <v>47</v>
      </c>
      <c r="BP342" s="14">
        <f t="shared" si="50"/>
        <v>0</v>
      </c>
      <c r="BQ342" s="21">
        <f t="shared" si="51"/>
        <v>0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5" x14ac:dyDescent="0.2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47">
        <f>VLOOKUP($H343,[1]EDA!$H$6:$BH$469,42,FALSE)</f>
        <v>4</v>
      </c>
      <c r="K343" s="46">
        <f>VLOOKUP($H343,[1]EDA!$H$6:$BH$469,43,FALSE)</f>
        <v>3</v>
      </c>
      <c r="L343" s="46">
        <f>VLOOKUP($H343,[1]EDA!$H$6:$BH$469,44,FALSE)</f>
        <v>2</v>
      </c>
      <c r="M343" s="46">
        <f>VLOOKUP($H343,[1]EDA!$H$6:$BH$469,45,FALSE)</f>
        <v>6</v>
      </c>
      <c r="N343" s="46">
        <f>VLOOKUP($H343,[1]EDA!$H$6:$BH$469,46,FALSE)</f>
        <v>5</v>
      </c>
      <c r="O343" s="46">
        <f>VLOOKUP($H343,[1]EDA!$H$6:$BH$469,47,FALSE)</f>
        <v>5</v>
      </c>
      <c r="P343" s="46">
        <f>VLOOKUP($H343,[1]EDA!$H$6:$BH$469,48,FALSE)</f>
        <v>0</v>
      </c>
      <c r="Q343" s="46">
        <f>VLOOKUP($H343,[1]EDA!$H$6:$BH$469,49,FALSE)</f>
        <v>3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>
        <v>16</v>
      </c>
      <c r="W343" s="14">
        <f t="shared" si="44"/>
        <v>28</v>
      </c>
      <c r="X343" s="21">
        <f t="shared" si="45"/>
        <v>1.75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>
        <v>0</v>
      </c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>
        <v>0</v>
      </c>
      <c r="BA343" s="24">
        <f t="shared" si="48"/>
        <v>0</v>
      </c>
      <c r="BB343" s="21">
        <f t="shared" si="49"/>
        <v>0</v>
      </c>
      <c r="BC343" s="46">
        <f>VLOOKUP($H343,[4]IRA!$H$7:$CH$470,68,FALSE)</f>
        <v>0</v>
      </c>
      <c r="BD343" s="46">
        <f>VLOOKUP($H343,[4]IRA!$H$7:$CH$470,69,FALSE)</f>
        <v>0</v>
      </c>
      <c r="BE343" s="46">
        <f>VLOOKUP($H343,[4]IRA!$H$7:$CH$470,70,FALSE)</f>
        <v>2</v>
      </c>
      <c r="BF343" s="46">
        <f>VLOOKUP($H343,[4]IRA!$H$7:$CH$470,71,FALSE)</f>
        <v>3</v>
      </c>
      <c r="BG343" s="46">
        <f>VLOOKUP($H343,[4]IRA!$H$7:$CH$470,72,FALSE)</f>
        <v>1</v>
      </c>
      <c r="BH343" s="46">
        <f>VLOOKUP($H343,[4]IRA!$H$7:$CH$470,73,FALSE)</f>
        <v>0</v>
      </c>
      <c r="BI343" s="46">
        <f>VLOOKUP($H343,[4]IRA!$H$7:$CH$470,74,FALSE)</f>
        <v>0</v>
      </c>
      <c r="BJ343" s="46">
        <f>VLOOKUP($H343,[4]IRA!$H$7:$CH$470,75,FALSE)</f>
        <v>3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>
        <v>68</v>
      </c>
      <c r="BP343" s="14">
        <f t="shared" si="50"/>
        <v>9</v>
      </c>
      <c r="BQ343" s="21">
        <f t="shared" si="51"/>
        <v>0.13235294117647059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5" x14ac:dyDescent="0.2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47">
        <f>VLOOKUP($H344,[1]EDA!$H$6:$BH$469,42,FALSE)</f>
        <v>3</v>
      </c>
      <c r="K344" s="46">
        <f>VLOOKUP($H344,[1]EDA!$H$6:$BH$469,43,FALSE)</f>
        <v>0</v>
      </c>
      <c r="L344" s="46">
        <f>VLOOKUP($H344,[1]EDA!$H$6:$BH$469,44,FALSE)</f>
        <v>0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>
        <v>48</v>
      </c>
      <c r="W344" s="14">
        <f t="shared" si="44"/>
        <v>3</v>
      </c>
      <c r="X344" s="21">
        <f t="shared" si="45"/>
        <v>6.25E-2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>
        <v>0</v>
      </c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0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>
        <v>0</v>
      </c>
      <c r="BA344" s="24">
        <f t="shared" si="48"/>
        <v>0</v>
      </c>
      <c r="BB344" s="21">
        <f t="shared" si="49"/>
        <v>0</v>
      </c>
      <c r="BC344" s="46">
        <f>VLOOKUP($H344,[4]IRA!$H$7:$CH$470,68,FALSE)</f>
        <v>2</v>
      </c>
      <c r="BD344" s="46">
        <f>VLOOKUP($H344,[4]IRA!$H$7:$CH$470,69,FALSE)</f>
        <v>0</v>
      </c>
      <c r="BE344" s="46">
        <f>VLOOKUP($H344,[4]IRA!$H$7:$CH$470,70,FALSE)</f>
        <v>0</v>
      </c>
      <c r="BF344" s="46">
        <f>VLOOKUP($H344,[4]IRA!$H$7:$CH$470,71,FALSE)</f>
        <v>0</v>
      </c>
      <c r="BG344" s="46">
        <f>VLOOKUP($H344,[4]IRA!$H$7:$CH$470,72,FALSE)</f>
        <v>1</v>
      </c>
      <c r="BH344" s="46">
        <f>VLOOKUP($H344,[4]IRA!$H$7:$CH$470,73,FALSE)</f>
        <v>3</v>
      </c>
      <c r="BI344" s="46">
        <f>VLOOKUP($H344,[4]IRA!$H$7:$CH$470,74,FALSE)</f>
        <v>0</v>
      </c>
      <c r="BJ344" s="46">
        <f>VLOOKUP($H344,[4]IRA!$H$7:$CH$470,75,FALSE)</f>
        <v>1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>
        <v>148</v>
      </c>
      <c r="BP344" s="14">
        <f t="shared" si="50"/>
        <v>7</v>
      </c>
      <c r="BQ344" s="21">
        <f t="shared" si="51"/>
        <v>4.72972972972973E-2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5" x14ac:dyDescent="0.2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47">
        <f>VLOOKUP($H345,[1]EDA!$H$6:$BH$469,42,FALSE)</f>
        <v>2</v>
      </c>
      <c r="K345" s="46">
        <f>VLOOKUP($H345,[1]EDA!$H$6:$BH$469,43,FALSE)</f>
        <v>3</v>
      </c>
      <c r="L345" s="46">
        <f>VLOOKUP($H345,[1]EDA!$H$6:$BH$469,44,FALSE)</f>
        <v>2</v>
      </c>
      <c r="M345" s="46">
        <f>VLOOKUP($H345,[1]EDA!$H$6:$BH$469,45,FALSE)</f>
        <v>2</v>
      </c>
      <c r="N345" s="46">
        <f>VLOOKUP($H345,[1]EDA!$H$6:$BH$469,46,FALSE)</f>
        <v>0</v>
      </c>
      <c r="O345" s="46">
        <f>VLOOKUP($H345,[1]EDA!$H$6:$BH$469,47,FALSE)</f>
        <v>1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>
        <v>3</v>
      </c>
      <c r="W345" s="14">
        <f t="shared" si="44"/>
        <v>10</v>
      </c>
      <c r="X345" s="21">
        <f t="shared" si="45"/>
        <v>3.3333333333333335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>
        <v>0</v>
      </c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>
        <v>0</v>
      </c>
      <c r="BA345" s="24">
        <f t="shared" si="48"/>
        <v>0</v>
      </c>
      <c r="BB345" s="21">
        <f t="shared" si="49"/>
        <v>0</v>
      </c>
      <c r="BC345" s="46">
        <f>VLOOKUP($H345,[4]IRA!$H$7:$CH$470,68,FALSE)</f>
        <v>3</v>
      </c>
      <c r="BD345" s="46">
        <f>VLOOKUP($H345,[4]IRA!$H$7:$CH$470,69,FALSE)</f>
        <v>3</v>
      </c>
      <c r="BE345" s="46">
        <f>VLOOKUP($H345,[4]IRA!$H$7:$CH$470,70,FALSE)</f>
        <v>1</v>
      </c>
      <c r="BF345" s="46">
        <f>VLOOKUP($H345,[4]IRA!$H$7:$CH$470,71,FALSE)</f>
        <v>1</v>
      </c>
      <c r="BG345" s="46">
        <f>VLOOKUP($H345,[4]IRA!$H$7:$CH$470,72,FALSE)</f>
        <v>1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>
        <v>25</v>
      </c>
      <c r="BP345" s="14">
        <f t="shared" si="50"/>
        <v>9</v>
      </c>
      <c r="BQ345" s="21">
        <f t="shared" si="51"/>
        <v>0.36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5" x14ac:dyDescent="0.2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47">
        <f>VLOOKUP($H346,[1]EDA!$H$6:$BH$469,42,FALSE)</f>
        <v>1</v>
      </c>
      <c r="K346" s="46">
        <f>VLOOKUP($H346,[1]EDA!$H$6:$BH$469,43,FALSE)</f>
        <v>1</v>
      </c>
      <c r="L346" s="46">
        <f>VLOOKUP($H346,[1]EDA!$H$6:$BH$469,44,FALSE)</f>
        <v>0</v>
      </c>
      <c r="M346" s="46">
        <f>VLOOKUP($H346,[1]EDA!$H$6:$BH$469,45,FALSE)</f>
        <v>4</v>
      </c>
      <c r="N346" s="46">
        <f>VLOOKUP($H346,[1]EDA!$H$6:$BH$469,46,FALSE)</f>
        <v>4</v>
      </c>
      <c r="O346" s="46">
        <f>VLOOKUP($H346,[1]EDA!$H$6:$BH$469,47,FALSE)</f>
        <v>19</v>
      </c>
      <c r="P346" s="46">
        <f>VLOOKUP($H346,[1]EDA!$H$6:$BH$469,48,FALSE)</f>
        <v>0</v>
      </c>
      <c r="Q346" s="46">
        <f>VLOOKUP($H346,[1]EDA!$H$6:$BH$469,49,FALSE)</f>
        <v>4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>
        <v>56</v>
      </c>
      <c r="W346" s="14">
        <f t="shared" si="44"/>
        <v>33</v>
      </c>
      <c r="X346" s="21">
        <f t="shared" si="45"/>
        <v>0.5892857142857143</v>
      </c>
      <c r="Y346" s="46">
        <f>VLOOKUP($H346,[2]EDA!$H$6:$AU$469,29,FALSE)</f>
        <v>1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>
        <v>0</v>
      </c>
      <c r="AL346" s="49">
        <f t="shared" si="46"/>
        <v>1</v>
      </c>
      <c r="AM346" s="21">
        <f t="shared" si="47"/>
        <v>0</v>
      </c>
      <c r="AN346" s="46">
        <f>VLOOKUP($H346,[3]IRA!$H$6:$BH$469,42,FALSE)</f>
        <v>0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2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>
        <v>0</v>
      </c>
      <c r="BA346" s="24">
        <f t="shared" si="48"/>
        <v>2</v>
      </c>
      <c r="BB346" s="21">
        <f t="shared" si="49"/>
        <v>0</v>
      </c>
      <c r="BC346" s="46">
        <f>VLOOKUP($H346,[4]IRA!$H$7:$CH$470,68,FALSE)</f>
        <v>1</v>
      </c>
      <c r="BD346" s="46">
        <f>VLOOKUP($H346,[4]IRA!$H$7:$CH$470,69,FALSE)</f>
        <v>0</v>
      </c>
      <c r="BE346" s="46">
        <f>VLOOKUP($H346,[4]IRA!$H$7:$CH$470,70,FALSE)</f>
        <v>2</v>
      </c>
      <c r="BF346" s="46">
        <f>VLOOKUP($H346,[4]IRA!$H$7:$CH$470,71,FALSE)</f>
        <v>5</v>
      </c>
      <c r="BG346" s="46">
        <f>VLOOKUP($H346,[4]IRA!$H$7:$CH$470,72,FALSE)</f>
        <v>3</v>
      </c>
      <c r="BH346" s="46">
        <f>VLOOKUP($H346,[4]IRA!$H$7:$CH$470,73,FALSE)</f>
        <v>6</v>
      </c>
      <c r="BI346" s="46">
        <f>VLOOKUP($H346,[4]IRA!$H$7:$CH$470,74,FALSE)</f>
        <v>0</v>
      </c>
      <c r="BJ346" s="46">
        <f>VLOOKUP($H346,[4]IRA!$H$7:$CH$470,75,FALSE)</f>
        <v>9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>
        <v>86</v>
      </c>
      <c r="BP346" s="14">
        <f t="shared" si="50"/>
        <v>26</v>
      </c>
      <c r="BQ346" s="21">
        <f t="shared" si="51"/>
        <v>0.30232558139534882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5" x14ac:dyDescent="0.2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47">
        <f>VLOOKUP($H347,[1]EDA!$H$6:$BH$469,42,FALSE)</f>
        <v>0</v>
      </c>
      <c r="K347" s="46">
        <f>VLOOKUP($H347,[1]EDA!$H$6:$BH$469,43,FALSE)</f>
        <v>2</v>
      </c>
      <c r="L347" s="46">
        <f>VLOOKUP($H347,[1]EDA!$H$6:$BH$469,44,FALSE)</f>
        <v>0</v>
      </c>
      <c r="M347" s="46">
        <f>VLOOKUP($H347,[1]EDA!$H$6:$BH$469,45,FALSE)</f>
        <v>0</v>
      </c>
      <c r="N347" s="46">
        <f>VLOOKUP($H347,[1]EDA!$H$6:$BH$469,46,FALSE)</f>
        <v>1</v>
      </c>
      <c r="O347" s="46">
        <f>VLOOKUP($H347,[1]EDA!$H$6:$BH$469,47,FALSE)</f>
        <v>0</v>
      </c>
      <c r="P347" s="46">
        <f>VLOOKUP($H347,[1]EDA!$H$6:$BH$469,48,FALSE)</f>
        <v>1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>
        <v>12</v>
      </c>
      <c r="W347" s="14">
        <f t="shared" si="44"/>
        <v>4</v>
      </c>
      <c r="X347" s="21">
        <f t="shared" si="45"/>
        <v>0.33333333333333331</v>
      </c>
      <c r="Y347" s="46">
        <f>VLOOKUP($H347,[2]EDA!$H$6:$AU$469,29,FALSE)</f>
        <v>0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>
        <v>0</v>
      </c>
      <c r="AL347" s="49">
        <f t="shared" si="46"/>
        <v>0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>
        <v>0</v>
      </c>
      <c r="BA347" s="24">
        <f t="shared" si="48"/>
        <v>0</v>
      </c>
      <c r="BB347" s="21">
        <f t="shared" si="49"/>
        <v>0</v>
      </c>
      <c r="BC347" s="46">
        <f>VLOOKUP($H347,[4]IRA!$H$7:$CH$470,68,FALSE)</f>
        <v>0</v>
      </c>
      <c r="BD347" s="46">
        <f>VLOOKUP($H347,[4]IRA!$H$7:$CH$470,69,FALSE)</f>
        <v>0</v>
      </c>
      <c r="BE347" s="46">
        <f>VLOOKUP($H347,[4]IRA!$H$7:$CH$470,70,FALSE)</f>
        <v>0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>
        <v>10</v>
      </c>
      <c r="BP347" s="14">
        <f t="shared" si="50"/>
        <v>0</v>
      </c>
      <c r="BQ347" s="21">
        <f t="shared" si="51"/>
        <v>0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5" x14ac:dyDescent="0.2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1</v>
      </c>
      <c r="O348" s="46">
        <f>VLOOKUP($H348,[1]EDA!$H$6:$BH$469,47,FALSE)</f>
        <v>1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>
        <v>16</v>
      </c>
      <c r="W348" s="14">
        <f t="shared" si="44"/>
        <v>2</v>
      </c>
      <c r="X348" s="21">
        <f t="shared" si="45"/>
        <v>0.125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>
        <v>0</v>
      </c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>
        <v>0</v>
      </c>
      <c r="BA348" s="24">
        <f t="shared" si="48"/>
        <v>0</v>
      </c>
      <c r="BB348" s="21">
        <f t="shared" si="49"/>
        <v>0</v>
      </c>
      <c r="BC348" s="46">
        <f>VLOOKUP($H348,[4]IRA!$H$7:$CH$470,68,FALSE)</f>
        <v>0</v>
      </c>
      <c r="BD348" s="46">
        <f>VLOOKUP($H348,[4]IRA!$H$7:$CH$470,69,FALSE)</f>
        <v>0</v>
      </c>
      <c r="BE348" s="46">
        <f>VLOOKUP($H348,[4]IRA!$H$7:$CH$470,70,FALSE)</f>
        <v>0</v>
      </c>
      <c r="BF348" s="46">
        <f>VLOOKUP($H348,[4]IRA!$H$7:$CH$470,71,FALSE)</f>
        <v>2</v>
      </c>
      <c r="BG348" s="46">
        <f>VLOOKUP($H348,[4]IRA!$H$7:$CH$470,72,FALSE)</f>
        <v>1</v>
      </c>
      <c r="BH348" s="46">
        <f>VLOOKUP($H348,[4]IRA!$H$7:$CH$470,73,FALSE)</f>
        <v>0</v>
      </c>
      <c r="BI348" s="46">
        <f>VLOOKUP($H348,[4]IRA!$H$7:$CH$470,74,FALSE)</f>
        <v>0</v>
      </c>
      <c r="BJ348" s="46">
        <f>VLOOKUP($H348,[4]IRA!$H$7:$CH$470,75,FALSE)</f>
        <v>1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>
        <v>103</v>
      </c>
      <c r="BP348" s="14">
        <f t="shared" si="50"/>
        <v>4</v>
      </c>
      <c r="BQ348" s="21">
        <f t="shared" si="51"/>
        <v>3.8834951456310676E-2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5" x14ac:dyDescent="0.2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47">
        <f>VLOOKUP($H349,[1]EDA!$H$6:$BH$469,42,FALSE)</f>
        <v>0</v>
      </c>
      <c r="K349" s="46">
        <f>VLOOKUP($H349,[1]EDA!$H$6:$BH$469,43,FALSE)</f>
        <v>1</v>
      </c>
      <c r="L349" s="46">
        <f>VLOOKUP($H349,[1]EDA!$H$6:$BH$469,44,FALSE)</f>
        <v>2</v>
      </c>
      <c r="M349" s="46">
        <f>VLOOKUP($H349,[1]EDA!$H$6:$BH$469,45,FALSE)</f>
        <v>1</v>
      </c>
      <c r="N349" s="46">
        <f>VLOOKUP($H349,[1]EDA!$H$6:$BH$469,46,FALSE)</f>
        <v>9</v>
      </c>
      <c r="O349" s="46">
        <f>VLOOKUP($H349,[1]EDA!$H$6:$BH$469,47,FALSE)</f>
        <v>0</v>
      </c>
      <c r="P349" s="46">
        <f>VLOOKUP($H349,[1]EDA!$H$6:$BH$469,48,FALSE)</f>
        <v>5</v>
      </c>
      <c r="Q349" s="46">
        <f>VLOOKUP($H349,[1]EDA!$H$6:$BH$469,49,FALSE)</f>
        <v>1</v>
      </c>
      <c r="R349" s="46">
        <f>VLOOKUP($H349,[1]EDA!$H$6:$BH$469,50,FALSE)</f>
        <v>2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>
        <v>7</v>
      </c>
      <c r="W349" s="14">
        <f t="shared" si="44"/>
        <v>21</v>
      </c>
      <c r="X349" s="21">
        <f t="shared" si="45"/>
        <v>3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>
        <v>0</v>
      </c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>
        <v>0</v>
      </c>
      <c r="BA349" s="24">
        <f t="shared" si="48"/>
        <v>0</v>
      </c>
      <c r="BB349" s="21">
        <f t="shared" si="49"/>
        <v>0</v>
      </c>
      <c r="BC349" s="46">
        <f>VLOOKUP($H349,[4]IRA!$H$7:$CH$470,68,FALSE)</f>
        <v>0</v>
      </c>
      <c r="BD349" s="46">
        <f>VLOOKUP($H349,[4]IRA!$H$7:$CH$470,69,FALSE)</f>
        <v>0</v>
      </c>
      <c r="BE349" s="46">
        <f>VLOOKUP($H349,[4]IRA!$H$7:$CH$470,70,FALSE)</f>
        <v>2</v>
      </c>
      <c r="BF349" s="46">
        <f>VLOOKUP($H349,[4]IRA!$H$7:$CH$470,71,FALSE)</f>
        <v>1</v>
      </c>
      <c r="BG349" s="46">
        <f>VLOOKUP($H349,[4]IRA!$H$7:$CH$470,72,FALSE)</f>
        <v>1</v>
      </c>
      <c r="BH349" s="46">
        <f>VLOOKUP($H349,[4]IRA!$H$7:$CH$470,73,FALSE)</f>
        <v>6</v>
      </c>
      <c r="BI349" s="46">
        <f>VLOOKUP($H349,[4]IRA!$H$7:$CH$470,74,FALSE)</f>
        <v>3</v>
      </c>
      <c r="BJ349" s="46">
        <f>VLOOKUP($H349,[4]IRA!$H$7:$CH$470,75,FALSE)</f>
        <v>1</v>
      </c>
      <c r="BK349" s="46">
        <f>VLOOKUP($H349,[4]IRA!$H$7:$CH$470,76,FALSE)</f>
        <v>3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>
        <v>72</v>
      </c>
      <c r="BP349" s="14">
        <f t="shared" si="50"/>
        <v>17</v>
      </c>
      <c r="BQ349" s="21">
        <f t="shared" si="51"/>
        <v>0.2361111111111111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5" x14ac:dyDescent="0.2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47">
        <f>VLOOKUP($H350,[1]EDA!$H$6:$BH$469,42,FALSE)</f>
        <v>1</v>
      </c>
      <c r="K350" s="46">
        <f>VLOOKUP($H350,[1]EDA!$H$6:$BH$469,43,FALSE)</f>
        <v>0</v>
      </c>
      <c r="L350" s="46">
        <f>VLOOKUP($H350,[1]EDA!$H$6:$BH$469,44,FALSE)</f>
        <v>4</v>
      </c>
      <c r="M350" s="46">
        <f>VLOOKUP($H350,[1]EDA!$H$6:$BH$469,45,FALSE)</f>
        <v>0</v>
      </c>
      <c r="N350" s="46">
        <f>VLOOKUP($H350,[1]EDA!$H$6:$BH$469,46,FALSE)</f>
        <v>3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>
        <v>7</v>
      </c>
      <c r="W350" s="14">
        <f t="shared" si="44"/>
        <v>8</v>
      </c>
      <c r="X350" s="21">
        <f t="shared" si="45"/>
        <v>1.1428571428571428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>
        <v>0</v>
      </c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>
        <v>0</v>
      </c>
      <c r="BA350" s="24">
        <f t="shared" si="48"/>
        <v>0</v>
      </c>
      <c r="BB350" s="21">
        <f t="shared" si="49"/>
        <v>0</v>
      </c>
      <c r="BC350" s="46">
        <f>VLOOKUP($H350,[4]IRA!$H$7:$CH$470,68,FALSE)</f>
        <v>0</v>
      </c>
      <c r="BD350" s="46">
        <f>VLOOKUP($H350,[4]IRA!$H$7:$CH$470,69,FALSE)</f>
        <v>0</v>
      </c>
      <c r="BE350" s="46">
        <f>VLOOKUP($H350,[4]IRA!$H$7:$CH$470,70,FALSE)</f>
        <v>1</v>
      </c>
      <c r="BF350" s="46">
        <f>VLOOKUP($H350,[4]IRA!$H$7:$CH$470,71,FALSE)</f>
        <v>0</v>
      </c>
      <c r="BG350" s="46">
        <f>VLOOKUP($H350,[4]IRA!$H$7:$CH$470,72,FALSE)</f>
        <v>1</v>
      </c>
      <c r="BH350" s="46">
        <f>VLOOKUP($H350,[4]IRA!$H$7:$CH$470,73,FALSE)</f>
        <v>0</v>
      </c>
      <c r="BI350" s="46">
        <f>VLOOKUP($H350,[4]IRA!$H$7:$CH$470,74,FALSE)</f>
        <v>0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>
        <v>7</v>
      </c>
      <c r="BP350" s="14">
        <f t="shared" si="50"/>
        <v>2</v>
      </c>
      <c r="BQ350" s="21">
        <f t="shared" si="51"/>
        <v>0.2857142857142857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5" x14ac:dyDescent="0.2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47">
        <f>VLOOKUP($H351,[1]EDA!$H$6:$BH$469,42,FALSE)</f>
        <v>0</v>
      </c>
      <c r="K351" s="46">
        <f>VLOOKUP($H351,[1]EDA!$H$6:$BH$469,43,FALSE)</f>
        <v>1</v>
      </c>
      <c r="L351" s="46">
        <f>VLOOKUP($H351,[1]EDA!$H$6:$BH$469,44,FALSE)</f>
        <v>0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1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>
        <v>20</v>
      </c>
      <c r="W351" s="14">
        <f t="shared" si="44"/>
        <v>2</v>
      </c>
      <c r="X351" s="21">
        <f t="shared" si="45"/>
        <v>0.1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>
        <v>0</v>
      </c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>
        <v>0</v>
      </c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0</v>
      </c>
      <c r="BE351" s="46">
        <f>VLOOKUP($H351,[4]IRA!$H$7:$CH$470,70,FALSE)</f>
        <v>0</v>
      </c>
      <c r="BF351" s="46">
        <f>VLOOKUP($H351,[4]IRA!$H$7:$CH$470,71,FALSE)</f>
        <v>0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>
        <v>58</v>
      </c>
      <c r="BP351" s="14">
        <f t="shared" si="50"/>
        <v>0</v>
      </c>
      <c r="BQ351" s="21">
        <f t="shared" si="51"/>
        <v>0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5" x14ac:dyDescent="0.2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47">
        <f>VLOOKUP($H352,[1]EDA!$H$6:$BH$469,42,FALSE)</f>
        <v>0</v>
      </c>
      <c r="K352" s="46">
        <f>VLOOKUP($H352,[1]EDA!$H$6:$BH$469,43,FALSE)</f>
        <v>1</v>
      </c>
      <c r="L352" s="46">
        <f>VLOOKUP($H352,[1]EDA!$H$6:$BH$469,44,FALSE)</f>
        <v>0</v>
      </c>
      <c r="M352" s="46">
        <f>VLOOKUP($H352,[1]EDA!$H$6:$BH$469,45,FALSE)</f>
        <v>1</v>
      </c>
      <c r="N352" s="46">
        <f>VLOOKUP($H352,[1]EDA!$H$6:$BH$469,46,FALSE)</f>
        <v>4</v>
      </c>
      <c r="O352" s="46">
        <f>VLOOKUP($H352,[1]EDA!$H$6:$BH$469,47,FALSE)</f>
        <v>2</v>
      </c>
      <c r="P352" s="46">
        <f>VLOOKUP($H352,[1]EDA!$H$6:$BH$469,48,FALSE)</f>
        <v>0</v>
      </c>
      <c r="Q352" s="46">
        <f>VLOOKUP($H352,[1]EDA!$H$6:$BH$469,49,FALSE)</f>
        <v>1</v>
      </c>
      <c r="R352" s="46">
        <f>VLOOKUP($H352,[1]EDA!$H$6:$BH$469,50,FALSE)</f>
        <v>2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>
        <v>3</v>
      </c>
      <c r="W352" s="14">
        <f t="shared" si="44"/>
        <v>11</v>
      </c>
      <c r="X352" s="21">
        <f t="shared" si="45"/>
        <v>3.6666666666666665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>
        <v>0</v>
      </c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>
        <v>0</v>
      </c>
      <c r="BA352" s="24">
        <f t="shared" si="48"/>
        <v>0</v>
      </c>
      <c r="BB352" s="21">
        <f t="shared" si="49"/>
        <v>0</v>
      </c>
      <c r="BC352" s="46">
        <f>VLOOKUP($H352,[4]IRA!$H$7:$CH$470,68,FALSE)</f>
        <v>0</v>
      </c>
      <c r="BD352" s="46">
        <f>VLOOKUP($H352,[4]IRA!$H$7:$CH$470,69,FALSE)</f>
        <v>0</v>
      </c>
      <c r="BE352" s="46">
        <f>VLOOKUP($H352,[4]IRA!$H$7:$CH$470,70,FALSE)</f>
        <v>0</v>
      </c>
      <c r="BF352" s="46">
        <f>VLOOKUP($H352,[4]IRA!$H$7:$CH$470,71,FALSE)</f>
        <v>0</v>
      </c>
      <c r="BG352" s="46">
        <f>VLOOKUP($H352,[4]IRA!$H$7:$CH$470,72,FALSE)</f>
        <v>1</v>
      </c>
      <c r="BH352" s="46">
        <f>VLOOKUP($H352,[4]IRA!$H$7:$CH$470,73,FALSE)</f>
        <v>1</v>
      </c>
      <c r="BI352" s="46">
        <f>VLOOKUP($H352,[4]IRA!$H$7:$CH$470,74,FALSE)</f>
        <v>2</v>
      </c>
      <c r="BJ352" s="46">
        <f>VLOOKUP($H352,[4]IRA!$H$7:$CH$470,75,FALSE)</f>
        <v>4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>
        <v>8</v>
      </c>
      <c r="BP352" s="14">
        <f t="shared" si="50"/>
        <v>8</v>
      </c>
      <c r="BQ352" s="21">
        <f t="shared" si="51"/>
        <v>1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5" x14ac:dyDescent="0.2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47">
        <f>VLOOKUP($H353,[1]EDA!$H$6:$BH$469,42,FALSE)</f>
        <v>4</v>
      </c>
      <c r="K353" s="46">
        <f>VLOOKUP($H353,[1]EDA!$H$6:$BH$469,43,FALSE)</f>
        <v>3</v>
      </c>
      <c r="L353" s="46">
        <f>VLOOKUP($H353,[1]EDA!$H$6:$BH$469,44,FALSE)</f>
        <v>10</v>
      </c>
      <c r="M353" s="46">
        <f>VLOOKUP($H353,[1]EDA!$H$6:$BH$469,45,FALSE)</f>
        <v>2</v>
      </c>
      <c r="N353" s="46">
        <f>VLOOKUP($H353,[1]EDA!$H$6:$BH$469,46,FALSE)</f>
        <v>8</v>
      </c>
      <c r="O353" s="46">
        <f>VLOOKUP($H353,[1]EDA!$H$6:$BH$469,47,FALSE)</f>
        <v>7</v>
      </c>
      <c r="P353" s="46">
        <f>VLOOKUP($H353,[1]EDA!$H$6:$BH$469,48,FALSE)</f>
        <v>6</v>
      </c>
      <c r="Q353" s="46">
        <f>VLOOKUP($H353,[1]EDA!$H$6:$BH$469,49,FALSE)</f>
        <v>2</v>
      </c>
      <c r="R353" s="46">
        <f>VLOOKUP($H353,[1]EDA!$H$6:$BH$469,50,FALSE)</f>
        <v>8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>
        <v>77</v>
      </c>
      <c r="W353" s="14">
        <f t="shared" si="44"/>
        <v>50</v>
      </c>
      <c r="X353" s="21">
        <f t="shared" si="45"/>
        <v>0.64935064935064934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>
        <v>35</v>
      </c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1</v>
      </c>
      <c r="AP353" s="46">
        <f>VLOOKUP($H353,[3]IRA!$H$6:$BH$469,44,FALSE)</f>
        <v>1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>
        <v>8</v>
      </c>
      <c r="BA353" s="24">
        <f t="shared" si="48"/>
        <v>2</v>
      </c>
      <c r="BB353" s="21">
        <f t="shared" si="49"/>
        <v>0.25</v>
      </c>
      <c r="BC353" s="46">
        <f>VLOOKUP($H353,[4]IRA!$H$7:$CH$470,68,FALSE)</f>
        <v>10</v>
      </c>
      <c r="BD353" s="46">
        <f>VLOOKUP($H353,[4]IRA!$H$7:$CH$470,69,FALSE)</f>
        <v>28</v>
      </c>
      <c r="BE353" s="46">
        <f>VLOOKUP($H353,[4]IRA!$H$7:$CH$470,70,FALSE)</f>
        <v>23</v>
      </c>
      <c r="BF353" s="46">
        <f>VLOOKUP($H353,[4]IRA!$H$7:$CH$470,71,FALSE)</f>
        <v>18</v>
      </c>
      <c r="BG353" s="46">
        <f>VLOOKUP($H353,[4]IRA!$H$7:$CH$470,72,FALSE)</f>
        <v>7</v>
      </c>
      <c r="BH353" s="46">
        <f>VLOOKUP($H353,[4]IRA!$H$7:$CH$470,73,FALSE)</f>
        <v>19</v>
      </c>
      <c r="BI353" s="46">
        <f>VLOOKUP($H353,[4]IRA!$H$7:$CH$470,74,FALSE)</f>
        <v>10</v>
      </c>
      <c r="BJ353" s="46">
        <f>VLOOKUP($H353,[4]IRA!$H$7:$CH$470,75,FALSE)</f>
        <v>5</v>
      </c>
      <c r="BK353" s="46">
        <f>VLOOKUP($H353,[4]IRA!$H$7:$CH$470,76,FALSE)</f>
        <v>5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>
        <v>118</v>
      </c>
      <c r="BP353" s="14">
        <f t="shared" si="50"/>
        <v>125</v>
      </c>
      <c r="BQ353" s="21">
        <f t="shared" si="51"/>
        <v>1.0593220338983051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5" x14ac:dyDescent="0.2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47">
        <f>VLOOKUP($H354,[1]EDA!$H$6:$BH$469,42,FALSE)</f>
        <v>0</v>
      </c>
      <c r="K354" s="46">
        <f>VLOOKUP($H354,[1]EDA!$H$6:$BH$469,43,FALSE)</f>
        <v>0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>
        <v>0</v>
      </c>
      <c r="W354" s="14">
        <f t="shared" si="44"/>
        <v>0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>
        <v>0</v>
      </c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>
        <v>0</v>
      </c>
      <c r="BA354" s="24">
        <f t="shared" si="48"/>
        <v>0</v>
      </c>
      <c r="BB354" s="21">
        <f t="shared" si="49"/>
        <v>0</v>
      </c>
      <c r="BC354" s="46">
        <f>VLOOKUP($H354,[4]IRA!$H$7:$CH$470,68,FALSE)</f>
        <v>0</v>
      </c>
      <c r="BD354" s="46">
        <f>VLOOKUP($H354,[4]IRA!$H$7:$CH$470,69,FALSE)</f>
        <v>0</v>
      </c>
      <c r="BE354" s="46">
        <f>VLOOKUP($H354,[4]IRA!$H$7:$CH$470,70,FALSE)</f>
        <v>0</v>
      </c>
      <c r="BF354" s="46">
        <f>VLOOKUP($H354,[4]IRA!$H$7:$CH$470,71,FALSE)</f>
        <v>0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>
        <v>0</v>
      </c>
      <c r="BP354" s="14">
        <f t="shared" si="50"/>
        <v>0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5" x14ac:dyDescent="0.2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0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>
        <v>0</v>
      </c>
      <c r="W355" s="14">
        <f t="shared" si="44"/>
        <v>0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>
        <v>0</v>
      </c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>
        <v>0</v>
      </c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0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>
        <v>0</v>
      </c>
      <c r="BP355" s="14">
        <f t="shared" si="50"/>
        <v>0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5" x14ac:dyDescent="0.2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47">
        <f>VLOOKUP($H356,[1]EDA!$H$6:$BH$469,42,FALSE)</f>
        <v>0</v>
      </c>
      <c r="K356" s="46">
        <f>VLOOKUP($H356,[1]EDA!$H$6:$BH$469,43,FALSE)</f>
        <v>0</v>
      </c>
      <c r="L356" s="46">
        <f>VLOOKUP($H356,[1]EDA!$H$6:$BH$469,44,FALSE)</f>
        <v>0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>
        <v>0</v>
      </c>
      <c r="W356" s="14">
        <f t="shared" si="44"/>
        <v>0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>
        <v>0</v>
      </c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>
        <v>0</v>
      </c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0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>
        <v>0</v>
      </c>
      <c r="BP356" s="14">
        <f t="shared" si="50"/>
        <v>0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5" x14ac:dyDescent="0.2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47">
        <f>VLOOKUP($H357,[1]EDA!$H$6:$BH$469,42,FALSE)</f>
        <v>0</v>
      </c>
      <c r="K357" s="46">
        <f>VLOOKUP($H357,[1]EDA!$H$6:$BH$469,43,FALSE)</f>
        <v>0</v>
      </c>
      <c r="L357" s="46">
        <f>VLOOKUP($H357,[1]EDA!$H$6:$BH$469,44,FALSE)</f>
        <v>0</v>
      </c>
      <c r="M357" s="46">
        <f>VLOOKUP($H357,[1]EDA!$H$6:$BH$469,45,FALSE)</f>
        <v>0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>
        <v>0</v>
      </c>
      <c r="W357" s="14">
        <f t="shared" si="44"/>
        <v>0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>
        <v>0</v>
      </c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>
        <v>0</v>
      </c>
      <c r="BA357" s="24">
        <f t="shared" si="48"/>
        <v>0</v>
      </c>
      <c r="BB357" s="21">
        <f t="shared" si="49"/>
        <v>0</v>
      </c>
      <c r="BC357" s="46">
        <f>VLOOKUP($H357,[4]IRA!$H$7:$CH$470,68,FALSE)</f>
        <v>0</v>
      </c>
      <c r="BD357" s="46">
        <f>VLOOKUP($H357,[4]IRA!$H$7:$CH$470,69,FALSE)</f>
        <v>0</v>
      </c>
      <c r="BE357" s="46">
        <f>VLOOKUP($H357,[4]IRA!$H$7:$CH$470,70,FALSE)</f>
        <v>0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>
        <v>0</v>
      </c>
      <c r="BP357" s="14">
        <f t="shared" si="50"/>
        <v>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5" x14ac:dyDescent="0.2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47">
        <f>VLOOKUP($H358,[1]EDA!$H$6:$BH$469,42,FALSE)</f>
        <v>0</v>
      </c>
      <c r="K358" s="46">
        <f>VLOOKUP($H358,[1]EDA!$H$6:$BH$469,43,FALSE)</f>
        <v>0</v>
      </c>
      <c r="L358" s="46">
        <f>VLOOKUP($H358,[1]EDA!$H$6:$BH$469,44,FALSE)</f>
        <v>0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>
        <v>0</v>
      </c>
      <c r="W358" s="14">
        <f t="shared" si="44"/>
        <v>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>
        <v>0</v>
      </c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>
        <v>0</v>
      </c>
      <c r="BA358" s="24">
        <f t="shared" si="48"/>
        <v>0</v>
      </c>
      <c r="BB358" s="21">
        <f t="shared" si="49"/>
        <v>0</v>
      </c>
      <c r="BC358" s="46">
        <f>VLOOKUP($H358,[4]IRA!$H$7:$CH$470,68,FALSE)</f>
        <v>0</v>
      </c>
      <c r="BD358" s="46">
        <f>VLOOKUP($H358,[4]IRA!$H$7:$CH$470,69,FALSE)</f>
        <v>0</v>
      </c>
      <c r="BE358" s="46">
        <f>VLOOKUP($H358,[4]IRA!$H$7:$CH$470,70,FALSE)</f>
        <v>0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>
        <v>0</v>
      </c>
      <c r="BP358" s="14">
        <f t="shared" si="50"/>
        <v>0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5" x14ac:dyDescent="0.2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47">
        <f>VLOOKUP($H359,[1]EDA!$H$6:$BH$469,42,FALSE)</f>
        <v>0</v>
      </c>
      <c r="K359" s="46">
        <f>VLOOKUP($H359,[1]EDA!$H$6:$BH$469,43,FALSE)</f>
        <v>0</v>
      </c>
      <c r="L359" s="46">
        <f>VLOOKUP($H359,[1]EDA!$H$6:$BH$469,44,FALSE)</f>
        <v>0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>
        <v>0</v>
      </c>
      <c r="W359" s="14">
        <f t="shared" si="44"/>
        <v>0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>
        <v>0</v>
      </c>
      <c r="AL359" s="49">
        <f t="shared" si="46"/>
        <v>0</v>
      </c>
      <c r="AM359" s="21">
        <f t="shared" si="47"/>
        <v>0</v>
      </c>
      <c r="AN359" s="46">
        <f>VLOOKUP($H359,[3]IRA!$H$6:$BH$469,42,FALSE)</f>
        <v>0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>
        <v>0</v>
      </c>
      <c r="BA359" s="24">
        <f t="shared" si="48"/>
        <v>0</v>
      </c>
      <c r="BB359" s="21">
        <f t="shared" si="49"/>
        <v>0</v>
      </c>
      <c r="BC359" s="46">
        <f>VLOOKUP($H359,[4]IRA!$H$7:$CH$470,68,FALSE)</f>
        <v>0</v>
      </c>
      <c r="BD359" s="46">
        <f>VLOOKUP($H359,[4]IRA!$H$7:$CH$470,69,FALSE)</f>
        <v>0</v>
      </c>
      <c r="BE359" s="46">
        <f>VLOOKUP($H359,[4]IRA!$H$7:$CH$470,70,FALSE)</f>
        <v>0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>
        <v>0</v>
      </c>
      <c r="BP359" s="14">
        <f t="shared" si="50"/>
        <v>0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5" x14ac:dyDescent="0.2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>
        <v>0</v>
      </c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>
        <v>0</v>
      </c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>
        <v>0</v>
      </c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>
        <v>0</v>
      </c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5" x14ac:dyDescent="0.2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47">
        <f>VLOOKUP($H361,[1]EDA!$H$6:$BH$469,42,FALSE)</f>
        <v>0</v>
      </c>
      <c r="K361" s="46">
        <f>VLOOKUP($H361,[1]EDA!$H$6:$BH$469,43,FALSE)</f>
        <v>0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>
        <v>0</v>
      </c>
      <c r="W361" s="14">
        <f t="shared" si="44"/>
        <v>0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>
        <v>0</v>
      </c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>
        <v>0</v>
      </c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>
        <v>0</v>
      </c>
      <c r="BP361" s="14">
        <f t="shared" si="50"/>
        <v>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5" x14ac:dyDescent="0.2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>
        <v>0</v>
      </c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>
        <v>0</v>
      </c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>
        <v>0</v>
      </c>
      <c r="BA362" s="24">
        <f t="shared" si="48"/>
        <v>0</v>
      </c>
      <c r="BB362" s="21">
        <f t="shared" si="49"/>
        <v>0</v>
      </c>
      <c r="BC362" s="46">
        <f>VLOOKUP($H362,[4]IRA!$H$7:$CH$470,68,FALSE)</f>
        <v>0</v>
      </c>
      <c r="BD362" s="46">
        <f>VLOOKUP($H362,[4]IRA!$H$7:$CH$470,69,FALSE)</f>
        <v>0</v>
      </c>
      <c r="BE362" s="46">
        <f>VLOOKUP($H362,[4]IRA!$H$7:$CH$470,70,FALSE)</f>
        <v>0</v>
      </c>
      <c r="BF362" s="46">
        <f>VLOOKUP($H362,[4]IRA!$H$7:$CH$470,71,FALSE)</f>
        <v>0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>
        <v>0</v>
      </c>
      <c r="BP362" s="14">
        <f t="shared" si="50"/>
        <v>0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5" x14ac:dyDescent="0.2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47">
        <f>VLOOKUP($H363,[1]EDA!$H$6:$BH$469,42,FALSE)</f>
        <v>0</v>
      </c>
      <c r="K363" s="46">
        <f>VLOOKUP($H363,[1]EDA!$H$6:$BH$469,43,FALSE)</f>
        <v>0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>
        <v>0</v>
      </c>
      <c r="W363" s="14">
        <f t="shared" si="44"/>
        <v>0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>
        <v>0</v>
      </c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>
        <v>0</v>
      </c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0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>
        <v>0</v>
      </c>
      <c r="BP363" s="14">
        <f t="shared" si="50"/>
        <v>0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5" x14ac:dyDescent="0.2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>
        <v>0</v>
      </c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>
        <v>0</v>
      </c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>
        <v>0</v>
      </c>
      <c r="BA364" s="24">
        <f t="shared" si="48"/>
        <v>0</v>
      </c>
      <c r="BB364" s="21">
        <f t="shared" si="49"/>
        <v>0</v>
      </c>
      <c r="BC364" s="46">
        <f>VLOOKUP($H364,[4]IRA!$H$7:$CH$470,68,FALSE)</f>
        <v>0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>
        <v>0</v>
      </c>
      <c r="BP364" s="14">
        <f t="shared" si="50"/>
        <v>0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5" x14ac:dyDescent="0.2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0</v>
      </c>
      <c r="M365" s="46">
        <f>VLOOKUP($H365,[1]EDA!$H$6:$BH$469,45,FALSE)</f>
        <v>0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>
        <v>0</v>
      </c>
      <c r="W365" s="14">
        <f t="shared" si="44"/>
        <v>0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>
        <v>0</v>
      </c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0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>
        <v>0</v>
      </c>
      <c r="BA365" s="24">
        <f t="shared" si="48"/>
        <v>0</v>
      </c>
      <c r="BB365" s="21">
        <f t="shared" si="49"/>
        <v>0</v>
      </c>
      <c r="BC365" s="46">
        <f>VLOOKUP($H365,[4]IRA!$H$7:$CH$470,68,FALSE)</f>
        <v>0</v>
      </c>
      <c r="BD365" s="46">
        <f>VLOOKUP($H365,[4]IRA!$H$7:$CH$470,69,FALSE)</f>
        <v>0</v>
      </c>
      <c r="BE365" s="46">
        <f>VLOOKUP($H365,[4]IRA!$H$7:$CH$470,70,FALSE)</f>
        <v>0</v>
      </c>
      <c r="BF365" s="46">
        <f>VLOOKUP($H365,[4]IRA!$H$7:$CH$470,71,FALSE)</f>
        <v>0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>
        <v>0</v>
      </c>
      <c r="BP365" s="14">
        <f t="shared" si="50"/>
        <v>0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5" x14ac:dyDescent="0.2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47">
        <f>VLOOKUP($H366,[1]EDA!$H$6:$BH$469,42,FALSE)</f>
        <v>2</v>
      </c>
      <c r="K366" s="46">
        <f>VLOOKUP($H366,[1]EDA!$H$6:$BH$469,43,FALSE)</f>
        <v>0</v>
      </c>
      <c r="L366" s="46">
        <f>VLOOKUP($H366,[1]EDA!$H$6:$BH$469,44,FALSE)</f>
        <v>0</v>
      </c>
      <c r="M366" s="46">
        <f>VLOOKUP($H366,[1]EDA!$H$6:$BH$469,45,FALSE)</f>
        <v>1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1</v>
      </c>
      <c r="R366" s="46">
        <f>VLOOKUP($H366,[1]EDA!$H$6:$BH$469,50,FALSE)</f>
        <v>1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>
        <v>26</v>
      </c>
      <c r="W366" s="14">
        <f t="shared" si="44"/>
        <v>5</v>
      </c>
      <c r="X366" s="21">
        <f t="shared" si="45"/>
        <v>0.19230769230769232</v>
      </c>
      <c r="Y366" s="46">
        <f>VLOOKUP($H366,[2]EDA!$H$6:$AU$469,29,FALSE)</f>
        <v>0</v>
      </c>
      <c r="Z366" s="46">
        <f>VLOOKUP($H366,[2]EDA!$H$6:$AU$469,30,FALSE)</f>
        <v>0</v>
      </c>
      <c r="AA366" s="46">
        <f>VLOOKUP($H366,[2]EDA!$H$6:$AU$469,31,FALSE)</f>
        <v>0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>
        <v>0</v>
      </c>
      <c r="AL366" s="49">
        <f t="shared" si="46"/>
        <v>0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>
        <v>0</v>
      </c>
      <c r="BA366" s="24">
        <f t="shared" si="48"/>
        <v>0</v>
      </c>
      <c r="BB366" s="21">
        <f t="shared" si="49"/>
        <v>0</v>
      </c>
      <c r="BC366" s="46">
        <f>VLOOKUP($H366,[4]IRA!$H$7:$CH$470,68,FALSE)</f>
        <v>2</v>
      </c>
      <c r="BD366" s="46">
        <f>VLOOKUP($H366,[4]IRA!$H$7:$CH$470,69,FALSE)</f>
        <v>0</v>
      </c>
      <c r="BE366" s="46">
        <f>VLOOKUP($H366,[4]IRA!$H$7:$CH$470,70,FALSE)</f>
        <v>4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0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1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>
        <v>62</v>
      </c>
      <c r="BP366" s="14">
        <f t="shared" si="50"/>
        <v>7</v>
      </c>
      <c r="BQ366" s="21">
        <f t="shared" si="51"/>
        <v>0.11290322580645161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5" x14ac:dyDescent="0.2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0</v>
      </c>
      <c r="M367" s="46">
        <f>VLOOKUP($H367,[1]EDA!$H$6:$BH$469,45,FALSE)</f>
        <v>0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>
        <v>9</v>
      </c>
      <c r="W367" s="14">
        <f t="shared" si="44"/>
        <v>0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>
        <v>0</v>
      </c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0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>
        <v>0</v>
      </c>
      <c r="BA367" s="24">
        <f t="shared" si="48"/>
        <v>0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0</v>
      </c>
      <c r="BE367" s="46">
        <f>VLOOKUP($H367,[4]IRA!$H$7:$CH$470,70,FALSE)</f>
        <v>0</v>
      </c>
      <c r="BF367" s="46">
        <f>VLOOKUP($H367,[4]IRA!$H$7:$CH$470,71,FALSE)</f>
        <v>0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1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>
        <v>23</v>
      </c>
      <c r="BP367" s="14">
        <f t="shared" si="50"/>
        <v>1</v>
      </c>
      <c r="BQ367" s="21">
        <f t="shared" si="51"/>
        <v>4.3478260869565216E-2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5" x14ac:dyDescent="0.2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47">
        <f>VLOOKUP($H368,[1]EDA!$H$6:$BH$469,42,FALSE)</f>
        <v>1</v>
      </c>
      <c r="K368" s="46">
        <f>VLOOKUP($H368,[1]EDA!$H$6:$BH$469,43,FALSE)</f>
        <v>1</v>
      </c>
      <c r="L368" s="46">
        <f>VLOOKUP($H368,[1]EDA!$H$6:$BH$469,44,FALSE)</f>
        <v>2</v>
      </c>
      <c r="M368" s="46">
        <f>VLOOKUP($H368,[1]EDA!$H$6:$BH$469,45,FALSE)</f>
        <v>2</v>
      </c>
      <c r="N368" s="46">
        <f>VLOOKUP($H368,[1]EDA!$H$6:$BH$469,46,FALSE)</f>
        <v>0</v>
      </c>
      <c r="O368" s="46">
        <f>VLOOKUP($H368,[1]EDA!$H$6:$BH$469,47,FALSE)</f>
        <v>1</v>
      </c>
      <c r="P368" s="46">
        <f>VLOOKUP($H368,[1]EDA!$H$6:$BH$469,48,FALSE)</f>
        <v>2</v>
      </c>
      <c r="Q368" s="46">
        <f>VLOOKUP($H368,[1]EDA!$H$6:$BH$469,49,FALSE)</f>
        <v>2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>
        <v>4</v>
      </c>
      <c r="W368" s="14">
        <f t="shared" si="44"/>
        <v>11</v>
      </c>
      <c r="X368" s="21">
        <f t="shared" si="45"/>
        <v>2.75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>
        <v>0</v>
      </c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>
        <v>0</v>
      </c>
      <c r="BA368" s="24">
        <f t="shared" si="48"/>
        <v>0</v>
      </c>
      <c r="BB368" s="21">
        <f t="shared" si="49"/>
        <v>0</v>
      </c>
      <c r="BC368" s="46">
        <f>VLOOKUP($H368,[4]IRA!$H$7:$CH$470,68,FALSE)</f>
        <v>0</v>
      </c>
      <c r="BD368" s="46">
        <f>VLOOKUP($H368,[4]IRA!$H$7:$CH$470,69,FALSE)</f>
        <v>1</v>
      </c>
      <c r="BE368" s="46">
        <f>VLOOKUP($H368,[4]IRA!$H$7:$CH$470,70,FALSE)</f>
        <v>0</v>
      </c>
      <c r="BF368" s="46">
        <f>VLOOKUP($H368,[4]IRA!$H$7:$CH$470,71,FALSE)</f>
        <v>0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>
        <v>30</v>
      </c>
      <c r="BP368" s="14">
        <f t="shared" si="50"/>
        <v>1</v>
      </c>
      <c r="BQ368" s="21">
        <f t="shared" si="51"/>
        <v>3.3333333333333333E-2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5" x14ac:dyDescent="0.2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47">
        <f>VLOOKUP($H369,[1]EDA!$H$6:$BH$469,42,FALSE)</f>
        <v>10</v>
      </c>
      <c r="K369" s="46">
        <f>VLOOKUP($H369,[1]EDA!$H$6:$BH$469,43,FALSE)</f>
        <v>2</v>
      </c>
      <c r="L369" s="46">
        <f>VLOOKUP($H369,[1]EDA!$H$6:$BH$469,44,FALSE)</f>
        <v>1</v>
      </c>
      <c r="M369" s="46">
        <f>VLOOKUP($H369,[1]EDA!$H$6:$BH$469,45,FALSE)</f>
        <v>11</v>
      </c>
      <c r="N369" s="46">
        <f>VLOOKUP($H369,[1]EDA!$H$6:$BH$469,46,FALSE)</f>
        <v>6</v>
      </c>
      <c r="O369" s="46">
        <f>VLOOKUP($H369,[1]EDA!$H$6:$BH$469,47,FALSE)</f>
        <v>2</v>
      </c>
      <c r="P369" s="46">
        <f>VLOOKUP($H369,[1]EDA!$H$6:$BH$469,48,FALSE)</f>
        <v>3</v>
      </c>
      <c r="Q369" s="46">
        <f>VLOOKUP($H369,[1]EDA!$H$6:$BH$469,49,FALSE)</f>
        <v>6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>
        <v>41</v>
      </c>
      <c r="W369" s="14">
        <f t="shared" si="44"/>
        <v>41</v>
      </c>
      <c r="X369" s="21">
        <f t="shared" si="45"/>
        <v>1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>
        <v>20.25</v>
      </c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>
        <v>0</v>
      </c>
      <c r="BA369" s="24">
        <f t="shared" si="48"/>
        <v>0</v>
      </c>
      <c r="BB369" s="21">
        <f t="shared" si="49"/>
        <v>0</v>
      </c>
      <c r="BC369" s="46">
        <f>VLOOKUP($H369,[4]IRA!$H$7:$CH$470,68,FALSE)</f>
        <v>2</v>
      </c>
      <c r="BD369" s="46">
        <f>VLOOKUP($H369,[4]IRA!$H$7:$CH$470,69,FALSE)</f>
        <v>1</v>
      </c>
      <c r="BE369" s="46">
        <f>VLOOKUP($H369,[4]IRA!$H$7:$CH$470,70,FALSE)</f>
        <v>0</v>
      </c>
      <c r="BF369" s="46">
        <f>VLOOKUP($H369,[4]IRA!$H$7:$CH$470,71,FALSE)</f>
        <v>7</v>
      </c>
      <c r="BG369" s="46">
        <f>VLOOKUP($H369,[4]IRA!$H$7:$CH$470,72,FALSE)</f>
        <v>3</v>
      </c>
      <c r="BH369" s="46">
        <f>VLOOKUP($H369,[4]IRA!$H$7:$CH$470,73,FALSE)</f>
        <v>0</v>
      </c>
      <c r="BI369" s="46">
        <f>VLOOKUP($H369,[4]IRA!$H$7:$CH$470,74,FALSE)</f>
        <v>7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>
        <v>58</v>
      </c>
      <c r="BP369" s="14">
        <f t="shared" si="50"/>
        <v>20</v>
      </c>
      <c r="BQ369" s="21">
        <f t="shared" si="51"/>
        <v>0.34482758620689657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5" x14ac:dyDescent="0.2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47">
        <f>VLOOKUP($H370,[1]EDA!$H$6:$BH$469,42,FALSE)</f>
        <v>24</v>
      </c>
      <c r="K370" s="46">
        <f>VLOOKUP($H370,[1]EDA!$H$6:$BH$469,43,FALSE)</f>
        <v>0</v>
      </c>
      <c r="L370" s="46">
        <f>VLOOKUP($H370,[1]EDA!$H$6:$BH$469,44,FALSE)</f>
        <v>18</v>
      </c>
      <c r="M370" s="46">
        <f>VLOOKUP($H370,[1]EDA!$H$6:$BH$469,45,FALSE)</f>
        <v>15</v>
      </c>
      <c r="N370" s="46">
        <f>VLOOKUP($H370,[1]EDA!$H$6:$BH$469,46,FALSE)</f>
        <v>2</v>
      </c>
      <c r="O370" s="46">
        <f>VLOOKUP($H370,[1]EDA!$H$6:$BH$469,47,FALSE)</f>
        <v>0</v>
      </c>
      <c r="P370" s="46">
        <f>VLOOKUP($H370,[1]EDA!$H$6:$BH$469,48,FALSE)</f>
        <v>10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>
        <v>151</v>
      </c>
      <c r="W370" s="14">
        <f t="shared" si="44"/>
        <v>69</v>
      </c>
      <c r="X370" s="21">
        <f t="shared" si="45"/>
        <v>0.45695364238410596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>
        <v>4</v>
      </c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>
        <v>0</v>
      </c>
      <c r="BA370" s="24">
        <f t="shared" si="48"/>
        <v>0</v>
      </c>
      <c r="BB370" s="21">
        <f t="shared" si="49"/>
        <v>0</v>
      </c>
      <c r="BC370" s="46">
        <f>VLOOKUP($H370,[4]IRA!$H$7:$CH$470,68,FALSE)</f>
        <v>1</v>
      </c>
      <c r="BD370" s="46">
        <f>VLOOKUP($H370,[4]IRA!$H$7:$CH$470,69,FALSE)</f>
        <v>0</v>
      </c>
      <c r="BE370" s="46">
        <f>VLOOKUP($H370,[4]IRA!$H$7:$CH$470,70,FALSE)</f>
        <v>3</v>
      </c>
      <c r="BF370" s="46">
        <f>VLOOKUP($H370,[4]IRA!$H$7:$CH$470,71,FALSE)</f>
        <v>1</v>
      </c>
      <c r="BG370" s="46">
        <f>VLOOKUP($H370,[4]IRA!$H$7:$CH$470,72,FALSE)</f>
        <v>3</v>
      </c>
      <c r="BH370" s="46">
        <f>VLOOKUP($H370,[4]IRA!$H$7:$CH$470,73,FALSE)</f>
        <v>0</v>
      </c>
      <c r="BI370" s="46">
        <f>VLOOKUP($H370,[4]IRA!$H$7:$CH$470,74,FALSE)</f>
        <v>15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>
        <v>157</v>
      </c>
      <c r="BP370" s="14">
        <f t="shared" si="50"/>
        <v>23</v>
      </c>
      <c r="BQ370" s="21">
        <f t="shared" si="51"/>
        <v>0.1464968152866242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5" x14ac:dyDescent="0.2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47">
        <f>VLOOKUP($H371,[1]EDA!$H$6:$BH$469,42,FALSE)</f>
        <v>0</v>
      </c>
      <c r="K371" s="46">
        <f>VLOOKUP($H371,[1]EDA!$H$6:$BH$469,43,FALSE)</f>
        <v>0</v>
      </c>
      <c r="L371" s="46">
        <f>VLOOKUP($H371,[1]EDA!$H$6:$BH$469,44,FALSE)</f>
        <v>0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>
        <v>0</v>
      </c>
      <c r="W371" s="14">
        <f t="shared" si="44"/>
        <v>0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>
        <v>0</v>
      </c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>
        <v>0</v>
      </c>
      <c r="BA371" s="24">
        <f t="shared" si="48"/>
        <v>0</v>
      </c>
      <c r="BB371" s="21">
        <f t="shared" si="49"/>
        <v>0</v>
      </c>
      <c r="BC371" s="46">
        <f>VLOOKUP($H371,[4]IRA!$H$7:$CH$470,68,FALSE)</f>
        <v>0</v>
      </c>
      <c r="BD371" s="46">
        <f>VLOOKUP($H371,[4]IRA!$H$7:$CH$470,69,FALSE)</f>
        <v>0</v>
      </c>
      <c r="BE371" s="46">
        <f>VLOOKUP($H371,[4]IRA!$H$7:$CH$470,70,FALSE)</f>
        <v>0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>
        <v>0</v>
      </c>
      <c r="BP371" s="14">
        <f t="shared" si="50"/>
        <v>0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5" x14ac:dyDescent="0.2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47">
        <f>VLOOKUP($H372,[1]EDA!$H$6:$BH$469,42,FALSE)</f>
        <v>2</v>
      </c>
      <c r="K372" s="46">
        <f>VLOOKUP($H372,[1]EDA!$H$6:$BH$469,43,FALSE)</f>
        <v>5</v>
      </c>
      <c r="L372" s="46">
        <f>VLOOKUP($H372,[1]EDA!$H$6:$BH$469,44,FALSE)</f>
        <v>0</v>
      </c>
      <c r="M372" s="46">
        <f>VLOOKUP($H372,[1]EDA!$H$6:$BH$469,45,FALSE)</f>
        <v>3</v>
      </c>
      <c r="N372" s="46">
        <f>VLOOKUP($H372,[1]EDA!$H$6:$BH$469,46,FALSE)</f>
        <v>2</v>
      </c>
      <c r="O372" s="46">
        <f>VLOOKUP($H372,[1]EDA!$H$6:$BH$469,47,FALSE)</f>
        <v>2</v>
      </c>
      <c r="P372" s="46">
        <f>VLOOKUP($H372,[1]EDA!$H$6:$BH$469,48,FALSE)</f>
        <v>0</v>
      </c>
      <c r="Q372" s="46">
        <f>VLOOKUP($H372,[1]EDA!$H$6:$BH$469,49,FALSE)</f>
        <v>1</v>
      </c>
      <c r="R372" s="46">
        <f>VLOOKUP($H372,[1]EDA!$H$6:$BH$469,50,FALSE)</f>
        <v>1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>
        <v>44</v>
      </c>
      <c r="W372" s="14">
        <f t="shared" si="44"/>
        <v>16</v>
      </c>
      <c r="X372" s="21">
        <f t="shared" si="45"/>
        <v>0.36363636363636365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>
        <v>0</v>
      </c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>
        <v>0</v>
      </c>
      <c r="BA372" s="24">
        <f t="shared" si="48"/>
        <v>0</v>
      </c>
      <c r="BB372" s="21">
        <f t="shared" si="49"/>
        <v>0</v>
      </c>
      <c r="BC372" s="46">
        <f>VLOOKUP($H372,[4]IRA!$H$7:$CH$470,68,FALSE)</f>
        <v>3</v>
      </c>
      <c r="BD372" s="46">
        <f>VLOOKUP($H372,[4]IRA!$H$7:$CH$470,69,FALSE)</f>
        <v>4</v>
      </c>
      <c r="BE372" s="46">
        <f>VLOOKUP($H372,[4]IRA!$H$7:$CH$470,70,FALSE)</f>
        <v>3</v>
      </c>
      <c r="BF372" s="46">
        <f>VLOOKUP($H372,[4]IRA!$H$7:$CH$470,71,FALSE)</f>
        <v>3</v>
      </c>
      <c r="BG372" s="46">
        <f>VLOOKUP($H372,[4]IRA!$H$7:$CH$470,72,FALSE)</f>
        <v>5</v>
      </c>
      <c r="BH372" s="46">
        <f>VLOOKUP($H372,[4]IRA!$H$7:$CH$470,73,FALSE)</f>
        <v>10</v>
      </c>
      <c r="BI372" s="46">
        <f>VLOOKUP($H372,[4]IRA!$H$7:$CH$470,74,FALSE)</f>
        <v>8</v>
      </c>
      <c r="BJ372" s="46">
        <f>VLOOKUP($H372,[4]IRA!$H$7:$CH$470,75,FALSE)</f>
        <v>9</v>
      </c>
      <c r="BK372" s="46">
        <f>VLOOKUP($H372,[4]IRA!$H$7:$CH$470,76,FALSE)</f>
        <v>2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>
        <v>137</v>
      </c>
      <c r="BP372" s="14">
        <f t="shared" si="50"/>
        <v>47</v>
      </c>
      <c r="BQ372" s="21">
        <f t="shared" si="51"/>
        <v>0.34306569343065696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5" x14ac:dyDescent="0.2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47">
        <f>VLOOKUP($H373,[1]EDA!$H$6:$BH$469,42,FALSE)</f>
        <v>0</v>
      </c>
      <c r="K373" s="46">
        <f>VLOOKUP($H373,[1]EDA!$H$6:$BH$469,43,FALSE)</f>
        <v>0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>
        <v>0</v>
      </c>
      <c r="W373" s="14">
        <f t="shared" si="44"/>
        <v>0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>
        <v>0</v>
      </c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>
        <v>0</v>
      </c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0</v>
      </c>
      <c r="BE373" s="46">
        <f>VLOOKUP($H373,[4]IRA!$H$7:$CH$470,70,FALSE)</f>
        <v>0</v>
      </c>
      <c r="BF373" s="46">
        <f>VLOOKUP($H373,[4]IRA!$H$7:$CH$470,71,FALSE)</f>
        <v>0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>
        <v>0</v>
      </c>
      <c r="BP373" s="14">
        <f t="shared" si="50"/>
        <v>0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5" x14ac:dyDescent="0.2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0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>
        <v>0</v>
      </c>
      <c r="W374" s="14">
        <f t="shared" si="44"/>
        <v>0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>
        <v>0</v>
      </c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>
        <v>0</v>
      </c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0</v>
      </c>
      <c r="BF374" s="46">
        <f>VLOOKUP($H374,[4]IRA!$H$7:$CH$470,71,FALSE)</f>
        <v>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>
        <v>0</v>
      </c>
      <c r="BP374" s="14">
        <f t="shared" si="50"/>
        <v>0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5" x14ac:dyDescent="0.2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47">
        <f>VLOOKUP($H375,[1]EDA!$H$6:$BH$469,42,FALSE)</f>
        <v>0</v>
      </c>
      <c r="K375" s="46">
        <f>VLOOKUP($H375,[1]EDA!$H$6:$BH$469,43,FALSE)</f>
        <v>0</v>
      </c>
      <c r="L375" s="46">
        <f>VLOOKUP($H375,[1]EDA!$H$6:$BH$469,44,FALSE)</f>
        <v>0</v>
      </c>
      <c r="M375" s="46">
        <f>VLOOKUP($H375,[1]EDA!$H$6:$BH$469,45,FALSE)</f>
        <v>0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>
        <v>0</v>
      </c>
      <c r="W375" s="14">
        <f t="shared" si="44"/>
        <v>0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>
        <v>0</v>
      </c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>
        <v>0</v>
      </c>
      <c r="BA375" s="24">
        <f t="shared" si="48"/>
        <v>0</v>
      </c>
      <c r="BB375" s="21">
        <f t="shared" si="49"/>
        <v>0</v>
      </c>
      <c r="BC375" s="46">
        <f>VLOOKUP($H375,[4]IRA!$H$7:$CH$470,68,FALSE)</f>
        <v>0</v>
      </c>
      <c r="BD375" s="46">
        <f>VLOOKUP($H375,[4]IRA!$H$7:$CH$470,69,FALSE)</f>
        <v>0</v>
      </c>
      <c r="BE375" s="46">
        <f>VLOOKUP($H375,[4]IRA!$H$7:$CH$470,70,FALSE)</f>
        <v>0</v>
      </c>
      <c r="BF375" s="46">
        <f>VLOOKUP($H375,[4]IRA!$H$7:$CH$470,71,FALSE)</f>
        <v>0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>
        <v>0</v>
      </c>
      <c r="BP375" s="14">
        <f t="shared" si="50"/>
        <v>0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5" x14ac:dyDescent="0.2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0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>
        <v>0</v>
      </c>
      <c r="W376" s="14">
        <f t="shared" si="44"/>
        <v>0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>
        <v>0</v>
      </c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>
        <v>0</v>
      </c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>
        <v>0</v>
      </c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5" x14ac:dyDescent="0.2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47">
        <f>VLOOKUP($H377,[1]EDA!$H$6:$BH$469,42,FALSE)</f>
        <v>0</v>
      </c>
      <c r="K377" s="46">
        <f>VLOOKUP($H377,[1]EDA!$H$6:$BH$469,43,FALSE)</f>
        <v>0</v>
      </c>
      <c r="L377" s="46">
        <f>VLOOKUP($H377,[1]EDA!$H$6:$BH$469,44,FALSE)</f>
        <v>0</v>
      </c>
      <c r="M377" s="46">
        <f>VLOOKUP($H377,[1]EDA!$H$6:$BH$469,45,FALSE)</f>
        <v>0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>
        <v>0</v>
      </c>
      <c r="W377" s="14">
        <f t="shared" si="44"/>
        <v>0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>
        <v>0</v>
      </c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>
        <v>0</v>
      </c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0</v>
      </c>
      <c r="BF377" s="46">
        <f>VLOOKUP($H377,[4]IRA!$H$7:$CH$470,71,FALSE)</f>
        <v>0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>
        <v>0</v>
      </c>
      <c r="BP377" s="14">
        <f t="shared" si="50"/>
        <v>0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5" x14ac:dyDescent="0.2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47">
        <f>VLOOKUP($H378,[1]EDA!$H$6:$BH$469,42,FALSE)</f>
        <v>5</v>
      </c>
      <c r="K378" s="46">
        <f>VLOOKUP($H378,[1]EDA!$H$6:$BH$469,43,FALSE)</f>
        <v>3</v>
      </c>
      <c r="L378" s="46">
        <f>VLOOKUP($H378,[1]EDA!$H$6:$BH$469,44,FALSE)</f>
        <v>5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3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>
        <v>12</v>
      </c>
      <c r="W378" s="14">
        <f t="shared" si="44"/>
        <v>16</v>
      </c>
      <c r="X378" s="21">
        <f t="shared" si="45"/>
        <v>1.3333333333333333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>
        <v>1</v>
      </c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>
        <v>0</v>
      </c>
      <c r="BA378" s="24">
        <f t="shared" si="48"/>
        <v>0</v>
      </c>
      <c r="BB378" s="21">
        <f t="shared" si="49"/>
        <v>0</v>
      </c>
      <c r="BC378" s="46">
        <f>VLOOKUP($H378,[4]IRA!$H$7:$CH$470,68,FALSE)</f>
        <v>4</v>
      </c>
      <c r="BD378" s="46">
        <f>VLOOKUP($H378,[4]IRA!$H$7:$CH$470,69,FALSE)</f>
        <v>4</v>
      </c>
      <c r="BE378" s="46">
        <f>VLOOKUP($H378,[4]IRA!$H$7:$CH$470,70,FALSE)</f>
        <v>14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7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>
        <v>58</v>
      </c>
      <c r="BP378" s="14">
        <f t="shared" si="50"/>
        <v>29</v>
      </c>
      <c r="BQ378" s="21">
        <f t="shared" si="51"/>
        <v>0.5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5" x14ac:dyDescent="0.2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47">
        <f>VLOOKUP($H379,[1]EDA!$H$6:$BH$469,42,FALSE)</f>
        <v>0</v>
      </c>
      <c r="K379" s="46">
        <f>VLOOKUP($H379,[1]EDA!$H$6:$BH$469,43,FALSE)</f>
        <v>0</v>
      </c>
      <c r="L379" s="46">
        <f>VLOOKUP($H379,[1]EDA!$H$6:$BH$469,44,FALSE)</f>
        <v>0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>
        <v>0</v>
      </c>
      <c r="W379" s="14">
        <f t="shared" si="44"/>
        <v>0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>
        <v>0</v>
      </c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>
        <v>0</v>
      </c>
      <c r="BA379" s="24">
        <f t="shared" si="48"/>
        <v>0</v>
      </c>
      <c r="BB379" s="21">
        <f t="shared" si="49"/>
        <v>0</v>
      </c>
      <c r="BC379" s="46">
        <f>VLOOKUP($H379,[4]IRA!$H$7:$CH$470,68,FALSE)</f>
        <v>0</v>
      </c>
      <c r="BD379" s="46">
        <f>VLOOKUP($H379,[4]IRA!$H$7:$CH$470,69,FALSE)</f>
        <v>0</v>
      </c>
      <c r="BE379" s="46">
        <f>VLOOKUP($H379,[4]IRA!$H$7:$CH$470,70,FALSE)</f>
        <v>0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>
        <v>0</v>
      </c>
      <c r="BP379" s="14">
        <f t="shared" si="50"/>
        <v>0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5" x14ac:dyDescent="0.2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47">
        <f>VLOOKUP($H380,[1]EDA!$H$6:$BH$469,42,FALSE)</f>
        <v>3</v>
      </c>
      <c r="K380" s="46">
        <f>VLOOKUP($H380,[1]EDA!$H$6:$BH$469,43,FALSE)</f>
        <v>1</v>
      </c>
      <c r="L380" s="46">
        <f>VLOOKUP($H380,[1]EDA!$H$6:$BH$469,44,FALSE)</f>
        <v>0</v>
      </c>
      <c r="M380" s="46">
        <f>VLOOKUP($H380,[1]EDA!$H$6:$BH$469,45,FALSE)</f>
        <v>1</v>
      </c>
      <c r="N380" s="46">
        <f>VLOOKUP($H380,[1]EDA!$H$6:$BH$469,46,FALSE)</f>
        <v>6</v>
      </c>
      <c r="O380" s="46">
        <f>VLOOKUP($H380,[1]EDA!$H$6:$BH$469,47,FALSE)</f>
        <v>0</v>
      </c>
      <c r="P380" s="46">
        <f>VLOOKUP($H380,[1]EDA!$H$6:$BH$469,48,FALSE)</f>
        <v>2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>
        <v>61</v>
      </c>
      <c r="W380" s="14">
        <f t="shared" si="44"/>
        <v>13</v>
      </c>
      <c r="X380" s="21">
        <f t="shared" si="45"/>
        <v>0.21311475409836064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>
        <v>6</v>
      </c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>
        <v>12</v>
      </c>
      <c r="BA380" s="24">
        <f t="shared" si="48"/>
        <v>0</v>
      </c>
      <c r="BB380" s="21">
        <f t="shared" si="49"/>
        <v>0</v>
      </c>
      <c r="BC380" s="46">
        <f>VLOOKUP($H380,[4]IRA!$H$7:$CH$470,68,FALSE)</f>
        <v>2</v>
      </c>
      <c r="BD380" s="46">
        <f>VLOOKUP($H380,[4]IRA!$H$7:$CH$470,69,FALSE)</f>
        <v>0</v>
      </c>
      <c r="BE380" s="46">
        <f>VLOOKUP($H380,[4]IRA!$H$7:$CH$470,70,FALSE)</f>
        <v>2</v>
      </c>
      <c r="BF380" s="46">
        <f>VLOOKUP($H380,[4]IRA!$H$7:$CH$470,71,FALSE)</f>
        <v>0</v>
      </c>
      <c r="BG380" s="46">
        <f>VLOOKUP($H380,[4]IRA!$H$7:$CH$470,72,FALSE)</f>
        <v>2</v>
      </c>
      <c r="BH380" s="46">
        <f>VLOOKUP($H380,[4]IRA!$H$7:$CH$470,73,FALSE)</f>
        <v>1</v>
      </c>
      <c r="BI380" s="46">
        <f>VLOOKUP($H380,[4]IRA!$H$7:$CH$470,74,FALSE)</f>
        <v>4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>
        <v>139</v>
      </c>
      <c r="BP380" s="14">
        <f t="shared" si="50"/>
        <v>11</v>
      </c>
      <c r="BQ380" s="21">
        <f t="shared" si="51"/>
        <v>7.9136690647482008E-2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5" x14ac:dyDescent="0.2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47">
        <f>VLOOKUP($H381,[1]EDA!$H$6:$BH$469,42,FALSE)</f>
        <v>0</v>
      </c>
      <c r="K381" s="46">
        <f>VLOOKUP($H381,[1]EDA!$H$6:$BH$469,43,FALSE)</f>
        <v>0</v>
      </c>
      <c r="L381" s="46">
        <f>VLOOKUP($H381,[1]EDA!$H$6:$BH$469,44,FALSE)</f>
        <v>6</v>
      </c>
      <c r="M381" s="46">
        <f>VLOOKUP($H381,[1]EDA!$H$6:$BH$469,45,FALSE)</f>
        <v>2</v>
      </c>
      <c r="N381" s="46">
        <f>VLOOKUP($H381,[1]EDA!$H$6:$BH$469,46,FALSE)</f>
        <v>5</v>
      </c>
      <c r="O381" s="46">
        <f>VLOOKUP($H381,[1]EDA!$H$6:$BH$469,47,FALSE)</f>
        <v>0</v>
      </c>
      <c r="P381" s="46">
        <f>VLOOKUP($H381,[1]EDA!$H$6:$BH$469,48,FALSE)</f>
        <v>0</v>
      </c>
      <c r="Q381" s="46">
        <f>VLOOKUP($H381,[1]EDA!$H$6:$BH$469,49,FALSE)</f>
        <v>17</v>
      </c>
      <c r="R381" s="46">
        <f>VLOOKUP($H381,[1]EDA!$H$6:$BH$469,50,FALSE)</f>
        <v>2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>
        <v>48</v>
      </c>
      <c r="W381" s="14">
        <f t="shared" si="44"/>
        <v>32</v>
      </c>
      <c r="X381" s="21">
        <f t="shared" si="45"/>
        <v>0.66666666666666663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>
        <v>0</v>
      </c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>
        <v>7</v>
      </c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0</v>
      </c>
      <c r="BE381" s="46">
        <f>VLOOKUP($H381,[4]IRA!$H$7:$CH$470,70,FALSE)</f>
        <v>21</v>
      </c>
      <c r="BF381" s="46">
        <f>VLOOKUP($H381,[4]IRA!$H$7:$CH$470,71,FALSE)</f>
        <v>16</v>
      </c>
      <c r="BG381" s="46">
        <f>VLOOKUP($H381,[4]IRA!$H$7:$CH$470,72,FALSE)</f>
        <v>28</v>
      </c>
      <c r="BH381" s="46">
        <f>VLOOKUP($H381,[4]IRA!$H$7:$CH$470,73,FALSE)</f>
        <v>0</v>
      </c>
      <c r="BI381" s="46">
        <f>VLOOKUP($H381,[4]IRA!$H$7:$CH$470,74,FALSE)</f>
        <v>0</v>
      </c>
      <c r="BJ381" s="46">
        <f>VLOOKUP($H381,[4]IRA!$H$7:$CH$470,75,FALSE)</f>
        <v>18</v>
      </c>
      <c r="BK381" s="46">
        <f>VLOOKUP($H381,[4]IRA!$H$7:$CH$470,76,FALSE)</f>
        <v>1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>
        <v>173</v>
      </c>
      <c r="BP381" s="14">
        <f t="shared" si="50"/>
        <v>84</v>
      </c>
      <c r="BQ381" s="21">
        <f t="shared" si="51"/>
        <v>0.48554913294797686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5" x14ac:dyDescent="0.2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47">
        <f>VLOOKUP($H382,[1]EDA!$H$6:$BH$469,42,FALSE)</f>
        <v>0</v>
      </c>
      <c r="K382" s="46">
        <f>VLOOKUP($H382,[1]EDA!$H$6:$BH$469,43,FALSE)</f>
        <v>1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1</v>
      </c>
      <c r="O382" s="46">
        <f>VLOOKUP($H382,[1]EDA!$H$6:$BH$469,47,FALSE)</f>
        <v>3</v>
      </c>
      <c r="P382" s="46">
        <f>VLOOKUP($H382,[1]EDA!$H$6:$BH$469,48,FALSE)</f>
        <v>1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>
        <v>27</v>
      </c>
      <c r="W382" s="14">
        <f t="shared" si="44"/>
        <v>6</v>
      </c>
      <c r="X382" s="21">
        <f t="shared" si="45"/>
        <v>0.22222222222222221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>
        <v>12.15</v>
      </c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>
        <v>0</v>
      </c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0</v>
      </c>
      <c r="BE382" s="46">
        <f>VLOOKUP($H382,[4]IRA!$H$7:$CH$470,70,FALSE)</f>
        <v>0</v>
      </c>
      <c r="BF382" s="46">
        <f>VLOOKUP($H382,[4]IRA!$H$7:$CH$470,71,FALSE)</f>
        <v>2</v>
      </c>
      <c r="BG382" s="46">
        <f>VLOOKUP($H382,[4]IRA!$H$7:$CH$470,72,FALSE)</f>
        <v>0</v>
      </c>
      <c r="BH382" s="46">
        <f>VLOOKUP($H382,[4]IRA!$H$7:$CH$470,73,FALSE)</f>
        <v>4</v>
      </c>
      <c r="BI382" s="46">
        <f>VLOOKUP($H382,[4]IRA!$H$7:$CH$470,74,FALSE)</f>
        <v>1</v>
      </c>
      <c r="BJ382" s="46">
        <f>VLOOKUP($H382,[4]IRA!$H$7:$CH$470,75,FALSE)</f>
        <v>2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>
        <v>15</v>
      </c>
      <c r="BP382" s="14">
        <f t="shared" si="50"/>
        <v>11</v>
      </c>
      <c r="BQ382" s="21">
        <f t="shared" si="51"/>
        <v>0.73333333333333328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5" x14ac:dyDescent="0.2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3</v>
      </c>
      <c r="M383" s="46">
        <f>VLOOKUP($H383,[1]EDA!$H$6:$BH$469,45,FALSE)</f>
        <v>2</v>
      </c>
      <c r="N383" s="46">
        <f>VLOOKUP($H383,[1]EDA!$H$6:$BH$469,46,FALSE)</f>
        <v>1</v>
      </c>
      <c r="O383" s="46">
        <f>VLOOKUP($H383,[1]EDA!$H$6:$BH$469,47,FALSE)</f>
        <v>1</v>
      </c>
      <c r="P383" s="46">
        <f>VLOOKUP($H383,[1]EDA!$H$6:$BH$469,48,FALSE)</f>
        <v>3</v>
      </c>
      <c r="Q383" s="46">
        <f>VLOOKUP($H383,[1]EDA!$H$6:$BH$469,49,FALSE)</f>
        <v>17</v>
      </c>
      <c r="R383" s="46">
        <f>VLOOKUP($H383,[1]EDA!$H$6:$BH$469,50,FALSE)</f>
        <v>4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>
        <v>79</v>
      </c>
      <c r="W383" s="14">
        <f t="shared" si="44"/>
        <v>31</v>
      </c>
      <c r="X383" s="21">
        <f t="shared" si="45"/>
        <v>0.39240506329113922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6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>
        <v>0</v>
      </c>
      <c r="AL383" s="49">
        <f t="shared" si="46"/>
        <v>6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1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>
        <v>0</v>
      </c>
      <c r="BA383" s="24">
        <f t="shared" si="48"/>
        <v>1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3</v>
      </c>
      <c r="BE383" s="46">
        <f>VLOOKUP($H383,[4]IRA!$H$7:$CH$470,70,FALSE)</f>
        <v>1</v>
      </c>
      <c r="BF383" s="46">
        <f>VLOOKUP($H383,[4]IRA!$H$7:$CH$470,71,FALSE)</f>
        <v>5</v>
      </c>
      <c r="BG383" s="46">
        <f>VLOOKUP($H383,[4]IRA!$H$7:$CH$470,72,FALSE)</f>
        <v>4</v>
      </c>
      <c r="BH383" s="46">
        <f>VLOOKUP($H383,[4]IRA!$H$7:$CH$470,73,FALSE)</f>
        <v>2</v>
      </c>
      <c r="BI383" s="46">
        <f>VLOOKUP($H383,[4]IRA!$H$7:$CH$470,74,FALSE)</f>
        <v>0</v>
      </c>
      <c r="BJ383" s="46">
        <f>VLOOKUP($H383,[4]IRA!$H$7:$CH$470,75,FALSE)</f>
        <v>10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>
        <v>67</v>
      </c>
      <c r="BP383" s="14">
        <f t="shared" si="50"/>
        <v>25</v>
      </c>
      <c r="BQ383" s="21">
        <f t="shared" si="51"/>
        <v>0.37313432835820898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5" x14ac:dyDescent="0.2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47">
        <f>VLOOKUP($H384,[1]EDA!$H$6:$BH$469,42,FALSE)</f>
        <v>5</v>
      </c>
      <c r="K384" s="46">
        <f>VLOOKUP($H384,[1]EDA!$H$6:$BH$469,43,FALSE)</f>
        <v>2</v>
      </c>
      <c r="L384" s="46">
        <f>VLOOKUP($H384,[1]EDA!$H$6:$BH$469,44,FALSE)</f>
        <v>2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5</v>
      </c>
      <c r="P384" s="46">
        <f>VLOOKUP($H384,[1]EDA!$H$6:$BH$469,48,FALSE)</f>
        <v>5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>
        <v>162</v>
      </c>
      <c r="W384" s="14">
        <f t="shared" si="44"/>
        <v>19</v>
      </c>
      <c r="X384" s="21">
        <f t="shared" si="45"/>
        <v>0.11728395061728394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>
        <v>0</v>
      </c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1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>
        <v>1</v>
      </c>
      <c r="BA384" s="24">
        <f t="shared" si="48"/>
        <v>1</v>
      </c>
      <c r="BB384" s="21">
        <f t="shared" si="49"/>
        <v>1</v>
      </c>
      <c r="BC384" s="46">
        <f>VLOOKUP($H384,[4]IRA!$H$7:$CH$470,68,FALSE)</f>
        <v>18</v>
      </c>
      <c r="BD384" s="46">
        <f>VLOOKUP($H384,[4]IRA!$H$7:$CH$470,69,FALSE)</f>
        <v>2</v>
      </c>
      <c r="BE384" s="46">
        <f>VLOOKUP($H384,[4]IRA!$H$7:$CH$470,70,FALSE)</f>
        <v>19</v>
      </c>
      <c r="BF384" s="46">
        <f>VLOOKUP($H384,[4]IRA!$H$7:$CH$470,71,FALSE)</f>
        <v>11</v>
      </c>
      <c r="BG384" s="46">
        <f>VLOOKUP($H384,[4]IRA!$H$7:$CH$470,72,FALSE)</f>
        <v>8</v>
      </c>
      <c r="BH384" s="46">
        <f>VLOOKUP($H384,[4]IRA!$H$7:$CH$470,73,FALSE)</f>
        <v>5</v>
      </c>
      <c r="BI384" s="46">
        <f>VLOOKUP($H384,[4]IRA!$H$7:$CH$470,74,FALSE)</f>
        <v>5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>
        <v>261</v>
      </c>
      <c r="BP384" s="14">
        <f t="shared" si="50"/>
        <v>68</v>
      </c>
      <c r="BQ384" s="21">
        <f t="shared" si="51"/>
        <v>0.26053639846743293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5" x14ac:dyDescent="0.2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47">
        <f>VLOOKUP($H385,[1]EDA!$H$6:$BH$469,42,FALSE)</f>
        <v>1</v>
      </c>
      <c r="K385" s="46">
        <f>VLOOKUP($H385,[1]EDA!$H$6:$BH$469,43,FALSE)</f>
        <v>0</v>
      </c>
      <c r="L385" s="46">
        <f>VLOOKUP($H385,[1]EDA!$H$6:$BH$469,44,FALSE)</f>
        <v>1</v>
      </c>
      <c r="M385" s="46">
        <f>VLOOKUP($H385,[1]EDA!$H$6:$BH$469,45,FALSE)</f>
        <v>0</v>
      </c>
      <c r="N385" s="46">
        <f>VLOOKUP($H385,[1]EDA!$H$6:$BH$469,46,FALSE)</f>
        <v>1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>
        <v>12</v>
      </c>
      <c r="W385" s="14">
        <f t="shared" si="44"/>
        <v>3</v>
      </c>
      <c r="X385" s="21">
        <f t="shared" si="45"/>
        <v>0.25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>
        <v>0</v>
      </c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>
        <v>0</v>
      </c>
      <c r="BA385" s="24">
        <f t="shared" si="48"/>
        <v>0</v>
      </c>
      <c r="BB385" s="21">
        <f t="shared" si="49"/>
        <v>0</v>
      </c>
      <c r="BC385" s="46">
        <f>VLOOKUP($H385,[4]IRA!$H$7:$CH$470,68,FALSE)</f>
        <v>0</v>
      </c>
      <c r="BD385" s="46">
        <f>VLOOKUP($H385,[4]IRA!$H$7:$CH$470,69,FALSE)</f>
        <v>0</v>
      </c>
      <c r="BE385" s="46">
        <f>VLOOKUP($H385,[4]IRA!$H$7:$CH$470,70,FALSE)</f>
        <v>0</v>
      </c>
      <c r="BF385" s="46">
        <f>VLOOKUP($H385,[4]IRA!$H$7:$CH$470,71,FALSE)</f>
        <v>1</v>
      </c>
      <c r="BG385" s="46">
        <f>VLOOKUP($H385,[4]IRA!$H$7:$CH$470,72,FALSE)</f>
        <v>0</v>
      </c>
      <c r="BH385" s="46">
        <f>VLOOKUP($H385,[4]IRA!$H$7:$CH$470,73,FALSE)</f>
        <v>1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>
        <v>105</v>
      </c>
      <c r="BP385" s="14">
        <f t="shared" si="50"/>
        <v>2</v>
      </c>
      <c r="BQ385" s="21">
        <f t="shared" si="51"/>
        <v>1.9047619047619049E-2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5" x14ac:dyDescent="0.2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47">
        <f>VLOOKUP($H386,[1]EDA!$H$6:$BH$469,42,FALSE)</f>
        <v>1</v>
      </c>
      <c r="K386" s="46">
        <f>VLOOKUP($H386,[1]EDA!$H$6:$BH$469,43,FALSE)</f>
        <v>1</v>
      </c>
      <c r="L386" s="46">
        <f>VLOOKUP($H386,[1]EDA!$H$6:$BH$469,44,FALSE)</f>
        <v>3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1</v>
      </c>
      <c r="P386" s="46">
        <f>VLOOKUP($H386,[1]EDA!$H$6:$BH$469,48,FALSE)</f>
        <v>0</v>
      </c>
      <c r="Q386" s="46">
        <f>VLOOKUP($H386,[1]EDA!$H$6:$BH$469,49,FALSE)</f>
        <v>3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>
        <v>34</v>
      </c>
      <c r="W386" s="14">
        <f t="shared" si="44"/>
        <v>9</v>
      </c>
      <c r="X386" s="21">
        <f t="shared" si="45"/>
        <v>0.26470588235294118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>
        <v>35</v>
      </c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>
        <v>0</v>
      </c>
      <c r="BA386" s="24">
        <f t="shared" si="48"/>
        <v>0</v>
      </c>
      <c r="BB386" s="21">
        <f t="shared" si="49"/>
        <v>0</v>
      </c>
      <c r="BC386" s="46">
        <f>VLOOKUP($H386,[4]IRA!$H$7:$CH$470,68,FALSE)</f>
        <v>0</v>
      </c>
      <c r="BD386" s="46">
        <f>VLOOKUP($H386,[4]IRA!$H$7:$CH$470,69,FALSE)</f>
        <v>1</v>
      </c>
      <c r="BE386" s="46">
        <f>VLOOKUP($H386,[4]IRA!$H$7:$CH$470,70,FALSE)</f>
        <v>0</v>
      </c>
      <c r="BF386" s="46">
        <f>VLOOKUP($H386,[4]IRA!$H$7:$CH$470,71,FALSE)</f>
        <v>0</v>
      </c>
      <c r="BG386" s="46">
        <f>VLOOKUP($H386,[4]IRA!$H$7:$CH$470,72,FALSE)</f>
        <v>0</v>
      </c>
      <c r="BH386" s="46">
        <f>VLOOKUP($H386,[4]IRA!$H$7:$CH$470,73,FALSE)</f>
        <v>0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>
        <v>150</v>
      </c>
      <c r="BP386" s="14">
        <f t="shared" si="50"/>
        <v>1</v>
      </c>
      <c r="BQ386" s="21">
        <f t="shared" si="51"/>
        <v>6.6666666666666671E-3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5" x14ac:dyDescent="0.2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47">
        <f>VLOOKUP($H387,[1]EDA!$H$6:$BH$469,42,FALSE)</f>
        <v>1</v>
      </c>
      <c r="K387" s="46">
        <f>VLOOKUP($H387,[1]EDA!$H$6:$BH$469,43,FALSE)</f>
        <v>1</v>
      </c>
      <c r="L387" s="46">
        <f>VLOOKUP($H387,[1]EDA!$H$6:$BH$469,44,FALSE)</f>
        <v>1</v>
      </c>
      <c r="M387" s="46">
        <f>VLOOKUP($H387,[1]EDA!$H$6:$BH$469,45,FALSE)</f>
        <v>2</v>
      </c>
      <c r="N387" s="46">
        <f>VLOOKUP($H387,[1]EDA!$H$6:$BH$469,46,FALSE)</f>
        <v>1</v>
      </c>
      <c r="O387" s="46">
        <f>VLOOKUP($H387,[1]EDA!$H$6:$BH$469,47,FALSE)</f>
        <v>2</v>
      </c>
      <c r="P387" s="46">
        <f>VLOOKUP($H387,[1]EDA!$H$6:$BH$469,48,FALSE)</f>
        <v>4</v>
      </c>
      <c r="Q387" s="46">
        <f>VLOOKUP($H387,[1]EDA!$H$6:$BH$469,49,FALSE)</f>
        <v>1</v>
      </c>
      <c r="R387" s="46">
        <f>VLOOKUP($H387,[1]EDA!$H$6:$BH$469,50,FALSE)</f>
        <v>1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>
        <v>40</v>
      </c>
      <c r="W387" s="14">
        <f t="shared" si="44"/>
        <v>14</v>
      </c>
      <c r="X387" s="21">
        <f t="shared" si="45"/>
        <v>0.35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>
        <v>0</v>
      </c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>
        <v>0</v>
      </c>
      <c r="BA387" s="24">
        <f t="shared" si="48"/>
        <v>0</v>
      </c>
      <c r="BB387" s="21">
        <f t="shared" si="49"/>
        <v>0</v>
      </c>
      <c r="BC387" s="46">
        <f>VLOOKUP($H387,[4]IRA!$H$7:$CH$470,68,FALSE)</f>
        <v>0</v>
      </c>
      <c r="BD387" s="46">
        <f>VLOOKUP($H387,[4]IRA!$H$7:$CH$470,69,FALSE)</f>
        <v>0</v>
      </c>
      <c r="BE387" s="46">
        <f>VLOOKUP($H387,[4]IRA!$H$7:$CH$470,70,FALSE)</f>
        <v>0</v>
      </c>
      <c r="BF387" s="46">
        <f>VLOOKUP($H387,[4]IRA!$H$7:$CH$470,71,FALSE)</f>
        <v>1</v>
      </c>
      <c r="BG387" s="46">
        <f>VLOOKUP($H387,[4]IRA!$H$7:$CH$470,72,FALSE)</f>
        <v>0</v>
      </c>
      <c r="BH387" s="46">
        <f>VLOOKUP($H387,[4]IRA!$H$7:$CH$470,73,FALSE)</f>
        <v>0</v>
      </c>
      <c r="BI387" s="46">
        <f>VLOOKUP($H387,[4]IRA!$H$7:$CH$470,74,FALSE)</f>
        <v>1</v>
      </c>
      <c r="BJ387" s="46">
        <f>VLOOKUP($H387,[4]IRA!$H$7:$CH$470,75,FALSE)</f>
        <v>2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>
        <v>148</v>
      </c>
      <c r="BP387" s="14">
        <f t="shared" si="50"/>
        <v>4</v>
      </c>
      <c r="BQ387" s="21">
        <f t="shared" si="51"/>
        <v>2.7027027027027029E-2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5" x14ac:dyDescent="0.2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47">
        <f>VLOOKUP($H388,[1]EDA!$H$6:$BH$469,42,FALSE)</f>
        <v>0</v>
      </c>
      <c r="K388" s="46">
        <f>VLOOKUP($H388,[1]EDA!$H$6:$BH$469,43,FALSE)</f>
        <v>0</v>
      </c>
      <c r="L388" s="46">
        <f>VLOOKUP($H388,[1]EDA!$H$6:$BH$469,44,FALSE)</f>
        <v>5</v>
      </c>
      <c r="M388" s="46">
        <f>VLOOKUP($H388,[1]EDA!$H$6:$BH$469,45,FALSE)</f>
        <v>1</v>
      </c>
      <c r="N388" s="46">
        <f>VLOOKUP($H388,[1]EDA!$H$6:$BH$469,46,FALSE)</f>
        <v>1</v>
      </c>
      <c r="O388" s="46">
        <f>VLOOKUP($H388,[1]EDA!$H$6:$BH$469,47,FALSE)</f>
        <v>1</v>
      </c>
      <c r="P388" s="46">
        <f>VLOOKUP($H388,[1]EDA!$H$6:$BH$469,48,FALSE)</f>
        <v>5</v>
      </c>
      <c r="Q388" s="46">
        <f>VLOOKUP($H388,[1]EDA!$H$6:$BH$469,49,FALSE)</f>
        <v>2</v>
      </c>
      <c r="R388" s="46">
        <f>VLOOKUP($H388,[1]EDA!$H$6:$BH$469,50,FALSE)</f>
        <v>8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>
        <v>53</v>
      </c>
      <c r="W388" s="14">
        <f t="shared" si="44"/>
        <v>23</v>
      </c>
      <c r="X388" s="21">
        <f t="shared" si="45"/>
        <v>0.43396226415094341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>
        <v>0</v>
      </c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>
        <v>0</v>
      </c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1</v>
      </c>
      <c r="BE388" s="46">
        <f>VLOOKUP($H388,[4]IRA!$H$7:$CH$470,70,FALSE)</f>
        <v>8</v>
      </c>
      <c r="BF388" s="46">
        <f>VLOOKUP($H388,[4]IRA!$H$7:$CH$470,71,FALSE)</f>
        <v>3</v>
      </c>
      <c r="BG388" s="46">
        <f>VLOOKUP($H388,[4]IRA!$H$7:$CH$470,72,FALSE)</f>
        <v>2</v>
      </c>
      <c r="BH388" s="46">
        <f>VLOOKUP($H388,[4]IRA!$H$7:$CH$470,73,FALSE)</f>
        <v>2</v>
      </c>
      <c r="BI388" s="46">
        <f>VLOOKUP($H388,[4]IRA!$H$7:$CH$470,74,FALSE)</f>
        <v>3</v>
      </c>
      <c r="BJ388" s="46">
        <f>VLOOKUP($H388,[4]IRA!$H$7:$CH$470,75,FALSE)</f>
        <v>2</v>
      </c>
      <c r="BK388" s="46">
        <f>VLOOKUP($H388,[4]IRA!$H$7:$CH$470,76,FALSE)</f>
        <v>5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>
        <v>174</v>
      </c>
      <c r="BP388" s="14">
        <f t="shared" si="50"/>
        <v>26</v>
      </c>
      <c r="BQ388" s="21">
        <f t="shared" si="51"/>
        <v>0.14942528735632185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5" x14ac:dyDescent="0.2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47">
        <f>VLOOKUP($H389,[1]EDA!$H$6:$BH$469,42,FALSE)</f>
        <v>1</v>
      </c>
      <c r="K389" s="46">
        <f>VLOOKUP($H389,[1]EDA!$H$6:$BH$469,43,FALSE)</f>
        <v>1</v>
      </c>
      <c r="L389" s="46">
        <f>VLOOKUP($H389,[1]EDA!$H$6:$BH$469,44,FALSE)</f>
        <v>4</v>
      </c>
      <c r="M389" s="46">
        <f>VLOOKUP($H389,[1]EDA!$H$6:$BH$469,45,FALSE)</f>
        <v>8</v>
      </c>
      <c r="N389" s="46">
        <f>VLOOKUP($H389,[1]EDA!$H$6:$BH$469,46,FALSE)</f>
        <v>4</v>
      </c>
      <c r="O389" s="46">
        <f>VLOOKUP($H389,[1]EDA!$H$6:$BH$469,47,FALSE)</f>
        <v>2</v>
      </c>
      <c r="P389" s="46">
        <f>VLOOKUP($H389,[1]EDA!$H$6:$BH$469,48,FALSE)</f>
        <v>13</v>
      </c>
      <c r="Q389" s="46">
        <f>VLOOKUP($H389,[1]EDA!$H$6:$BH$469,49,FALSE)</f>
        <v>7</v>
      </c>
      <c r="R389" s="46">
        <f>VLOOKUP($H389,[1]EDA!$H$6:$BH$469,50,FALSE)</f>
        <v>2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>
        <v>46</v>
      </c>
      <c r="W389" s="14">
        <f t="shared" si="44"/>
        <v>42</v>
      </c>
      <c r="X389" s="21">
        <f t="shared" si="45"/>
        <v>0.91304347826086951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2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>
        <v>0</v>
      </c>
      <c r="AL389" s="49">
        <f t="shared" si="46"/>
        <v>2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>
        <v>0</v>
      </c>
      <c r="BA389" s="24">
        <f t="shared" si="48"/>
        <v>0</v>
      </c>
      <c r="BB389" s="21">
        <f t="shared" si="49"/>
        <v>0</v>
      </c>
      <c r="BC389" s="46">
        <f>VLOOKUP($H389,[4]IRA!$H$7:$CH$470,68,FALSE)</f>
        <v>0</v>
      </c>
      <c r="BD389" s="46">
        <f>VLOOKUP($H389,[4]IRA!$H$7:$CH$470,69,FALSE)</f>
        <v>1</v>
      </c>
      <c r="BE389" s="46">
        <f>VLOOKUP($H389,[4]IRA!$H$7:$CH$470,70,FALSE)</f>
        <v>5</v>
      </c>
      <c r="BF389" s="46">
        <f>VLOOKUP($H389,[4]IRA!$H$7:$CH$470,71,FALSE)</f>
        <v>8</v>
      </c>
      <c r="BG389" s="46">
        <f>VLOOKUP($H389,[4]IRA!$H$7:$CH$470,72,FALSE)</f>
        <v>6</v>
      </c>
      <c r="BH389" s="46">
        <f>VLOOKUP($H389,[4]IRA!$H$7:$CH$470,73,FALSE)</f>
        <v>5</v>
      </c>
      <c r="BI389" s="46">
        <f>VLOOKUP($H389,[4]IRA!$H$7:$CH$470,74,FALSE)</f>
        <v>8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>
        <v>99</v>
      </c>
      <c r="BP389" s="14">
        <f t="shared" si="50"/>
        <v>33</v>
      </c>
      <c r="BQ389" s="21">
        <f t="shared" si="51"/>
        <v>0.33333333333333331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5" x14ac:dyDescent="0.2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47">
        <f>VLOOKUP($H390,[1]EDA!$H$6:$BH$469,42,FALSE)</f>
        <v>1</v>
      </c>
      <c r="K390" s="46">
        <f>VLOOKUP($H390,[1]EDA!$H$6:$BH$469,43,FALSE)</f>
        <v>0</v>
      </c>
      <c r="L390" s="46">
        <f>VLOOKUP($H390,[1]EDA!$H$6:$BH$469,44,FALSE)</f>
        <v>0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2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>
        <v>22</v>
      </c>
      <c r="W390" s="14">
        <f t="shared" si="44"/>
        <v>3</v>
      </c>
      <c r="X390" s="21">
        <f t="shared" si="45"/>
        <v>0.13636363636363635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>
        <v>0</v>
      </c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>
        <v>0</v>
      </c>
      <c r="BA390" s="24">
        <f t="shared" si="48"/>
        <v>0</v>
      </c>
      <c r="BB390" s="21">
        <f t="shared" si="49"/>
        <v>0</v>
      </c>
      <c r="BC390" s="46">
        <f>VLOOKUP($H390,[4]IRA!$H$7:$CH$470,68,FALSE)</f>
        <v>1</v>
      </c>
      <c r="BD390" s="46">
        <f>VLOOKUP($H390,[4]IRA!$H$7:$CH$470,69,FALSE)</f>
        <v>0</v>
      </c>
      <c r="BE390" s="46">
        <f>VLOOKUP($H390,[4]IRA!$H$7:$CH$470,70,FALSE)</f>
        <v>0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>
        <v>90</v>
      </c>
      <c r="BP390" s="14">
        <f t="shared" si="50"/>
        <v>1</v>
      </c>
      <c r="BQ390" s="21">
        <f t="shared" si="51"/>
        <v>1.1111111111111112E-2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5" x14ac:dyDescent="0.2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2</v>
      </c>
      <c r="M391" s="46">
        <f>VLOOKUP($H391,[1]EDA!$H$6:$BH$469,45,FALSE)</f>
        <v>2</v>
      </c>
      <c r="N391" s="46">
        <f>VLOOKUP($H391,[1]EDA!$H$6:$BH$469,46,FALSE)</f>
        <v>1</v>
      </c>
      <c r="O391" s="46">
        <f>VLOOKUP($H391,[1]EDA!$H$6:$BH$469,47,FALSE)</f>
        <v>1</v>
      </c>
      <c r="P391" s="46">
        <f>VLOOKUP($H391,[1]EDA!$H$6:$BH$469,48,FALSE)</f>
        <v>0</v>
      </c>
      <c r="Q391" s="46">
        <f>VLOOKUP($H391,[1]EDA!$H$6:$BH$469,49,FALSE)</f>
        <v>2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>
        <v>14</v>
      </c>
      <c r="W391" s="14">
        <f t="shared" ref="W391:W454" si="52">SUM(J391:U391)</f>
        <v>8</v>
      </c>
      <c r="X391" s="21">
        <f t="shared" ref="X391:X454" si="53">IFERROR(W391/V391,0)</f>
        <v>0.5714285714285714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>
        <v>0</v>
      </c>
      <c r="AL391" s="49">
        <f t="shared" ref="AL391:AL454" si="54">SUM(Y391:AJ391)</f>
        <v>0</v>
      </c>
      <c r="AM391" s="21">
        <f t="shared" ref="AM391:AM454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>
        <v>0</v>
      </c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0</v>
      </c>
      <c r="BE391" s="46">
        <f>VLOOKUP($H391,[4]IRA!$H$7:$CH$470,70,FALSE)</f>
        <v>0</v>
      </c>
      <c r="BF391" s="46">
        <f>VLOOKUP($H391,[4]IRA!$H$7:$CH$470,71,FALSE)</f>
        <v>0</v>
      </c>
      <c r="BG391" s="46">
        <f>VLOOKUP($H391,[4]IRA!$H$7:$CH$470,72,FALSE)</f>
        <v>0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1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>
        <v>83</v>
      </c>
      <c r="BP391" s="14">
        <f t="shared" ref="BP391:BP393" si="58">SUM(BC391:BN391)</f>
        <v>1</v>
      </c>
      <c r="BQ391" s="21">
        <f t="shared" ref="BQ391:BQ393" si="59">IFERROR(BP391/BO391,0)</f>
        <v>1.2048192771084338E-2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5" x14ac:dyDescent="0.2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47">
        <f>VLOOKUP($H392,[1]EDA!$H$6:$BH$469,42,FALSE)</f>
        <v>10</v>
      </c>
      <c r="K392" s="46">
        <f>VLOOKUP($H392,[1]EDA!$H$6:$BH$469,43,FALSE)</f>
        <v>0</v>
      </c>
      <c r="L392" s="46">
        <f>VLOOKUP($H392,[1]EDA!$H$6:$BH$469,44,FALSE)</f>
        <v>0</v>
      </c>
      <c r="M392" s="46">
        <f>VLOOKUP($H392,[1]EDA!$H$6:$BH$469,45,FALSE)</f>
        <v>3</v>
      </c>
      <c r="N392" s="46">
        <f>VLOOKUP($H392,[1]EDA!$H$6:$BH$469,46,FALSE)</f>
        <v>0</v>
      </c>
      <c r="O392" s="46">
        <f>VLOOKUP($H392,[1]EDA!$H$6:$BH$469,47,FALSE)</f>
        <v>15</v>
      </c>
      <c r="P392" s="46">
        <f>VLOOKUP($H392,[1]EDA!$H$6:$BH$469,48,FALSE)</f>
        <v>0</v>
      </c>
      <c r="Q392" s="46">
        <f>VLOOKUP($H392,[1]EDA!$H$6:$BH$469,49,FALSE)</f>
        <v>4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>
        <v>146</v>
      </c>
      <c r="W392" s="14">
        <f t="shared" si="52"/>
        <v>32</v>
      </c>
      <c r="X392" s="21">
        <f t="shared" si="53"/>
        <v>0.21917808219178081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>
        <v>3</v>
      </c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>
        <v>4</v>
      </c>
      <c r="BA392" s="24">
        <f t="shared" si="56"/>
        <v>0</v>
      </c>
      <c r="BB392" s="21">
        <f t="shared" si="57"/>
        <v>0</v>
      </c>
      <c r="BC392" s="46">
        <f>VLOOKUP($H392,[4]IRA!$H$7:$CH$470,68,FALSE)</f>
        <v>25</v>
      </c>
      <c r="BD392" s="46">
        <f>VLOOKUP($H392,[4]IRA!$H$7:$CH$470,69,FALSE)</f>
        <v>0</v>
      </c>
      <c r="BE392" s="46">
        <f>VLOOKUP($H392,[4]IRA!$H$7:$CH$470,70,FALSE)</f>
        <v>0</v>
      </c>
      <c r="BF392" s="46">
        <f>VLOOKUP($H392,[4]IRA!$H$7:$CH$470,71,FALSE)</f>
        <v>8</v>
      </c>
      <c r="BG392" s="46">
        <f>VLOOKUP($H392,[4]IRA!$H$7:$CH$470,72,FALSE)</f>
        <v>0</v>
      </c>
      <c r="BH392" s="46">
        <f>VLOOKUP($H392,[4]IRA!$H$7:$CH$470,73,FALSE)</f>
        <v>27</v>
      </c>
      <c r="BI392" s="46">
        <f>VLOOKUP($H392,[4]IRA!$H$7:$CH$470,74,FALSE)</f>
        <v>0</v>
      </c>
      <c r="BJ392" s="46">
        <f>VLOOKUP($H392,[4]IRA!$H$7:$CH$470,75,FALSE)</f>
        <v>9</v>
      </c>
      <c r="BK392" s="46">
        <f>VLOOKUP($H392,[4]IRA!$H$7:$CH$470,76,FALSE)</f>
        <v>1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>
        <v>475</v>
      </c>
      <c r="BP392" s="14">
        <f t="shared" si="58"/>
        <v>70</v>
      </c>
      <c r="BQ392" s="21">
        <f t="shared" si="59"/>
        <v>0.14736842105263157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5" x14ac:dyDescent="0.2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47">
        <f>VLOOKUP($H393,[1]EDA!$H$6:$BH$469,42,FALSE)</f>
        <v>1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>
        <v>79</v>
      </c>
      <c r="W393" s="14">
        <f t="shared" si="52"/>
        <v>1</v>
      </c>
      <c r="X393" s="21">
        <f t="shared" si="53"/>
        <v>1.2658227848101266E-2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>
        <v>1</v>
      </c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>
        <v>0</v>
      </c>
      <c r="BA393" s="24">
        <f t="shared" si="56"/>
        <v>0</v>
      </c>
      <c r="BB393" s="21">
        <f t="shared" si="57"/>
        <v>0</v>
      </c>
      <c r="BC393" s="46">
        <f>VLOOKUP($H393,[4]IRA!$H$7:$CH$470,68,FALSE)</f>
        <v>7</v>
      </c>
      <c r="BD393" s="46">
        <f>VLOOKUP($H393,[4]IRA!$H$7:$CH$470,69,FALSE)</f>
        <v>2</v>
      </c>
      <c r="BE393" s="46">
        <f>VLOOKUP($H393,[4]IRA!$H$7:$CH$470,70,FALSE)</f>
        <v>6</v>
      </c>
      <c r="BF393" s="46">
        <f>VLOOKUP($H393,[4]IRA!$H$7:$CH$470,71,FALSE)</f>
        <v>2</v>
      </c>
      <c r="BG393" s="46">
        <f>VLOOKUP($H393,[4]IRA!$H$7:$CH$470,72,FALSE)</f>
        <v>2</v>
      </c>
      <c r="BH393" s="46">
        <f>VLOOKUP($H393,[4]IRA!$H$7:$CH$470,73,FALSE)</f>
        <v>3</v>
      </c>
      <c r="BI393" s="46">
        <f>VLOOKUP($H393,[4]IRA!$H$7:$CH$470,74,FALSE)</f>
        <v>5</v>
      </c>
      <c r="BJ393" s="46">
        <f>VLOOKUP($H393,[4]IRA!$H$7:$CH$470,75,FALSE)</f>
        <v>5</v>
      </c>
      <c r="BK393" s="46">
        <f>VLOOKUP($H393,[4]IRA!$H$7:$CH$470,76,FALSE)</f>
        <v>1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>
        <v>48</v>
      </c>
      <c r="BP393" s="14">
        <f t="shared" si="58"/>
        <v>33</v>
      </c>
      <c r="BQ393" s="21">
        <f t="shared" si="59"/>
        <v>0.6875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5" x14ac:dyDescent="0.2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47">
        <f>VLOOKUP($H394,[1]EDA!$H$6:$BH$469,42,FALSE)</f>
        <v>3</v>
      </c>
      <c r="K394" s="46">
        <f>VLOOKUP($H394,[1]EDA!$H$6:$BH$469,43,FALSE)</f>
        <v>5</v>
      </c>
      <c r="L394" s="46">
        <f>VLOOKUP($H394,[1]EDA!$H$6:$BH$469,44,FALSE)</f>
        <v>0</v>
      </c>
      <c r="M394" s="46">
        <f>VLOOKUP($H394,[1]EDA!$H$6:$BH$469,45,FALSE)</f>
        <v>5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1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>
        <v>32</v>
      </c>
      <c r="W394" s="14">
        <f t="shared" si="52"/>
        <v>14</v>
      </c>
      <c r="X394" s="21">
        <f t="shared" si="53"/>
        <v>0.4375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>
        <v>0</v>
      </c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>
        <v>0</v>
      </c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0</v>
      </c>
      <c r="BD394" s="46">
        <f>VLOOKUP($H394,[4]IRA!$H$7:$CH$470,69,FALSE)</f>
        <v>0</v>
      </c>
      <c r="BE394" s="46">
        <f>VLOOKUP($H394,[4]IRA!$H$7:$CH$470,70,FALSE)</f>
        <v>0</v>
      </c>
      <c r="BF394" s="46">
        <f>VLOOKUP($H394,[4]IRA!$H$7:$CH$470,71,FALSE)</f>
        <v>2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1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>
        <v>64</v>
      </c>
      <c r="BP394" s="14">
        <f t="shared" ref="BP394:BP404" si="62">SUM(BC394:BN394)</f>
        <v>3</v>
      </c>
      <c r="BQ394" s="21">
        <f t="shared" ref="BQ394:BQ404" si="63">IFERROR(BP394/BO394,0)</f>
        <v>4.6875E-2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5" x14ac:dyDescent="0.2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47">
        <f>VLOOKUP($H395,[1]EDA!$H$6:$BH$469,42,FALSE)</f>
        <v>1</v>
      </c>
      <c r="K395" s="46">
        <f>VLOOKUP($H395,[1]EDA!$H$6:$BH$469,43,FALSE)</f>
        <v>0</v>
      </c>
      <c r="L395" s="46">
        <f>VLOOKUP($H395,[1]EDA!$H$6:$BH$469,44,FALSE)</f>
        <v>1</v>
      </c>
      <c r="M395" s="46">
        <f>VLOOKUP($H395,[1]EDA!$H$6:$BH$469,45,FALSE)</f>
        <v>2</v>
      </c>
      <c r="N395" s="46">
        <f>VLOOKUP($H395,[1]EDA!$H$6:$BH$469,46,FALSE)</f>
        <v>0</v>
      </c>
      <c r="O395" s="46">
        <f>VLOOKUP($H395,[1]EDA!$H$6:$BH$469,47,FALSE)</f>
        <v>2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1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>
        <v>13</v>
      </c>
      <c r="W395" s="14">
        <f t="shared" si="52"/>
        <v>7</v>
      </c>
      <c r="X395" s="21">
        <f t="shared" si="53"/>
        <v>0.53846153846153844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>
        <v>0</v>
      </c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>
        <v>0</v>
      </c>
      <c r="BA395" s="24">
        <f t="shared" si="60"/>
        <v>0</v>
      </c>
      <c r="BB395" s="21">
        <f t="shared" si="61"/>
        <v>0</v>
      </c>
      <c r="BC395" s="46">
        <f>VLOOKUP($H395,[4]IRA!$H$7:$CH$470,68,FALSE)</f>
        <v>0</v>
      </c>
      <c r="BD395" s="46">
        <f>VLOOKUP($H395,[4]IRA!$H$7:$CH$470,69,FALSE)</f>
        <v>0</v>
      </c>
      <c r="BE395" s="46">
        <f>VLOOKUP($H395,[4]IRA!$H$7:$CH$470,70,FALSE)</f>
        <v>1</v>
      </c>
      <c r="BF395" s="46">
        <f>VLOOKUP($H395,[4]IRA!$H$7:$CH$470,71,FALSE)</f>
        <v>0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>
        <v>33</v>
      </c>
      <c r="BP395" s="14">
        <f t="shared" si="62"/>
        <v>1</v>
      </c>
      <c r="BQ395" s="21">
        <f t="shared" si="63"/>
        <v>3.0303030303030304E-2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5" x14ac:dyDescent="0.2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47">
        <f>VLOOKUP($H396,[1]EDA!$H$6:$BH$469,42,FALSE)</f>
        <v>0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>
        <v>3</v>
      </c>
      <c r="W396" s="14">
        <f t="shared" si="52"/>
        <v>0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>
        <v>0</v>
      </c>
      <c r="AL396" s="49">
        <f t="shared" si="54"/>
        <v>0</v>
      </c>
      <c r="AM396" s="21">
        <f t="shared" si="55"/>
        <v>0</v>
      </c>
      <c r="AN396" s="46">
        <f>VLOOKUP($H396,[3]IRA!$H$6:$BH$469,42,FALSE)</f>
        <v>0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>
        <v>0</v>
      </c>
      <c r="BA396" s="24">
        <f t="shared" si="60"/>
        <v>0</v>
      </c>
      <c r="BB396" s="21">
        <f t="shared" si="61"/>
        <v>0</v>
      </c>
      <c r="BC396" s="46">
        <f>VLOOKUP($H396,[4]IRA!$H$7:$CH$470,68,FALSE)</f>
        <v>0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1</v>
      </c>
      <c r="BJ396" s="46">
        <f>VLOOKUP($H396,[4]IRA!$H$7:$CH$470,75,FALSE)</f>
        <v>2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>
        <v>13</v>
      </c>
      <c r="BP396" s="14">
        <f t="shared" si="62"/>
        <v>3</v>
      </c>
      <c r="BQ396" s="21">
        <f t="shared" si="63"/>
        <v>0.23076923076923078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5" x14ac:dyDescent="0.2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47">
        <f>VLOOKUP($H397,[1]EDA!$H$6:$BH$469,42,FALSE)</f>
        <v>0</v>
      </c>
      <c r="K397" s="46">
        <f>VLOOKUP($H397,[1]EDA!$H$6:$BH$469,43,FALSE)</f>
        <v>4</v>
      </c>
      <c r="L397" s="46">
        <f>VLOOKUP($H397,[1]EDA!$H$6:$BH$469,44,FALSE)</f>
        <v>0</v>
      </c>
      <c r="M397" s="46">
        <f>VLOOKUP($H397,[1]EDA!$H$6:$BH$469,45,FALSE)</f>
        <v>0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1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>
        <v>16</v>
      </c>
      <c r="W397" s="14">
        <f t="shared" si="52"/>
        <v>5</v>
      </c>
      <c r="X397" s="21">
        <f t="shared" si="53"/>
        <v>0.3125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>
        <v>0</v>
      </c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>
        <v>0</v>
      </c>
      <c r="BA397" s="24">
        <f t="shared" si="60"/>
        <v>0</v>
      </c>
      <c r="BB397" s="21">
        <f t="shared" si="61"/>
        <v>0</v>
      </c>
      <c r="BC397" s="46">
        <f>VLOOKUP($H397,[4]IRA!$H$7:$CH$470,68,FALSE)</f>
        <v>0</v>
      </c>
      <c r="BD397" s="46">
        <f>VLOOKUP($H397,[4]IRA!$H$7:$CH$470,69,FALSE)</f>
        <v>0</v>
      </c>
      <c r="BE397" s="46">
        <f>VLOOKUP($H397,[4]IRA!$H$7:$CH$470,70,FALSE)</f>
        <v>2</v>
      </c>
      <c r="BF397" s="46">
        <f>VLOOKUP($H397,[4]IRA!$H$7:$CH$470,71,FALSE)</f>
        <v>0</v>
      </c>
      <c r="BG397" s="46">
        <f>VLOOKUP($H397,[4]IRA!$H$7:$CH$470,72,FALSE)</f>
        <v>0</v>
      </c>
      <c r="BH397" s="46">
        <f>VLOOKUP($H397,[4]IRA!$H$7:$CH$470,73,FALSE)</f>
        <v>0</v>
      </c>
      <c r="BI397" s="46">
        <f>VLOOKUP($H397,[4]IRA!$H$7:$CH$470,74,FALSE)</f>
        <v>0</v>
      </c>
      <c r="BJ397" s="46">
        <f>VLOOKUP($H397,[4]IRA!$H$7:$CH$470,75,FALSE)</f>
        <v>1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>
        <v>42</v>
      </c>
      <c r="BP397" s="14">
        <f t="shared" si="62"/>
        <v>3</v>
      </c>
      <c r="BQ397" s="21">
        <f t="shared" si="63"/>
        <v>7.1428571428571425E-2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5" x14ac:dyDescent="0.2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47">
        <f>VLOOKUP($H398,[1]EDA!$H$6:$BH$469,42,FALSE)</f>
        <v>1</v>
      </c>
      <c r="K398" s="46">
        <f>VLOOKUP($H398,[1]EDA!$H$6:$BH$469,43,FALSE)</f>
        <v>4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1</v>
      </c>
      <c r="O398" s="46">
        <f>VLOOKUP($H398,[1]EDA!$H$6:$BH$469,47,FALSE)</f>
        <v>0</v>
      </c>
      <c r="P398" s="46">
        <f>VLOOKUP($H398,[1]EDA!$H$6:$BH$469,48,FALSE)</f>
        <v>2</v>
      </c>
      <c r="Q398" s="46">
        <f>VLOOKUP($H398,[1]EDA!$H$6:$BH$469,49,FALSE)</f>
        <v>3</v>
      </c>
      <c r="R398" s="46">
        <f>VLOOKUP($H398,[1]EDA!$H$6:$BH$469,50,FALSE)</f>
        <v>2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>
        <v>0</v>
      </c>
      <c r="W398" s="14">
        <f t="shared" si="52"/>
        <v>14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>
        <v>0</v>
      </c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>
        <v>0</v>
      </c>
      <c r="BA398" s="24">
        <f t="shared" si="60"/>
        <v>0</v>
      </c>
      <c r="BB398" s="21">
        <f t="shared" si="61"/>
        <v>0</v>
      </c>
      <c r="BC398" s="46">
        <f>VLOOKUP($H398,[4]IRA!$H$7:$CH$470,68,FALSE)</f>
        <v>1</v>
      </c>
      <c r="BD398" s="46">
        <f>VLOOKUP($H398,[4]IRA!$H$7:$CH$470,69,FALSE)</f>
        <v>1</v>
      </c>
      <c r="BE398" s="46">
        <f>VLOOKUP($H398,[4]IRA!$H$7:$CH$470,70,FALSE)</f>
        <v>2</v>
      </c>
      <c r="BF398" s="46">
        <f>VLOOKUP($H398,[4]IRA!$H$7:$CH$470,71,FALSE)</f>
        <v>1</v>
      </c>
      <c r="BG398" s="46">
        <f>VLOOKUP($H398,[4]IRA!$H$7:$CH$470,72,FALSE)</f>
        <v>2</v>
      </c>
      <c r="BH398" s="46">
        <f>VLOOKUP($H398,[4]IRA!$H$7:$CH$470,73,FALSE)</f>
        <v>2</v>
      </c>
      <c r="BI398" s="46">
        <f>VLOOKUP($H398,[4]IRA!$H$7:$CH$470,74,FALSE)</f>
        <v>5</v>
      </c>
      <c r="BJ398" s="46">
        <f>VLOOKUP($H398,[4]IRA!$H$7:$CH$470,75,FALSE)</f>
        <v>0</v>
      </c>
      <c r="BK398" s="46">
        <f>VLOOKUP($H398,[4]IRA!$H$7:$CH$470,76,FALSE)</f>
        <v>4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>
        <v>0</v>
      </c>
      <c r="BP398" s="14">
        <f t="shared" si="62"/>
        <v>18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5" x14ac:dyDescent="0.2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47">
        <f>VLOOKUP($H399,[1]EDA!$H$6:$BH$469,42,FALSE)</f>
        <v>0</v>
      </c>
      <c r="K399" s="46">
        <f>VLOOKUP($H399,[1]EDA!$H$6:$BH$469,43,FALSE)</f>
        <v>0</v>
      </c>
      <c r="L399" s="46">
        <f>VLOOKUP($H399,[1]EDA!$H$6:$BH$469,44,FALSE)</f>
        <v>1</v>
      </c>
      <c r="M399" s="46">
        <f>VLOOKUP($H399,[1]EDA!$H$6:$BH$469,45,FALSE)</f>
        <v>0</v>
      </c>
      <c r="N399" s="46">
        <f>VLOOKUP($H399,[1]EDA!$H$6:$BH$469,46,FALSE)</f>
        <v>2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2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>
        <v>36</v>
      </c>
      <c r="W399" s="14">
        <f t="shared" si="52"/>
        <v>5</v>
      </c>
      <c r="X399" s="21">
        <f t="shared" si="53"/>
        <v>0.1388888888888889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>
        <v>0</v>
      </c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0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>
        <v>0</v>
      </c>
      <c r="BA399" s="24">
        <f t="shared" si="60"/>
        <v>0</v>
      </c>
      <c r="BB399" s="21">
        <f t="shared" si="61"/>
        <v>0</v>
      </c>
      <c r="BC399" s="46">
        <f>VLOOKUP($H399,[4]IRA!$H$7:$CH$470,68,FALSE)</f>
        <v>0</v>
      </c>
      <c r="BD399" s="46">
        <f>VLOOKUP($H399,[4]IRA!$H$7:$CH$470,69,FALSE)</f>
        <v>0</v>
      </c>
      <c r="BE399" s="46">
        <f>VLOOKUP($H399,[4]IRA!$H$7:$CH$470,70,FALSE)</f>
        <v>0</v>
      </c>
      <c r="BF399" s="46">
        <f>VLOOKUP($H399,[4]IRA!$H$7:$CH$470,71,FALSE)</f>
        <v>2</v>
      </c>
      <c r="BG399" s="46">
        <f>VLOOKUP($H399,[4]IRA!$H$7:$CH$470,72,FALSE)</f>
        <v>1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5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>
        <v>0</v>
      </c>
      <c r="BP399" s="14">
        <f t="shared" si="62"/>
        <v>8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5" x14ac:dyDescent="0.2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16</v>
      </c>
      <c r="M400" s="46">
        <f>VLOOKUP($H400,[1]EDA!$H$6:$BH$469,45,FALSE)</f>
        <v>11</v>
      </c>
      <c r="N400" s="46">
        <f>VLOOKUP($H400,[1]EDA!$H$6:$BH$469,46,FALSE)</f>
        <v>2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2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>
        <v>101</v>
      </c>
      <c r="W400" s="14">
        <f t="shared" si="52"/>
        <v>33</v>
      </c>
      <c r="X400" s="21">
        <f t="shared" si="53"/>
        <v>0.32673267326732675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>
        <v>0</v>
      </c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>
        <v>0</v>
      </c>
      <c r="BA400" s="24">
        <f t="shared" si="60"/>
        <v>0</v>
      </c>
      <c r="BB400" s="21">
        <f t="shared" si="61"/>
        <v>0</v>
      </c>
      <c r="BC400" s="46">
        <f>VLOOKUP($H400,[4]IRA!$H$7:$CH$470,68,FALSE)</f>
        <v>0</v>
      </c>
      <c r="BD400" s="46">
        <f>VLOOKUP($H400,[4]IRA!$H$7:$CH$470,69,FALSE)</f>
        <v>1</v>
      </c>
      <c r="BE400" s="46">
        <f>VLOOKUP($H400,[4]IRA!$H$7:$CH$470,70,FALSE)</f>
        <v>4</v>
      </c>
      <c r="BF400" s="46">
        <f>VLOOKUP($H400,[4]IRA!$H$7:$CH$470,71,FALSE)</f>
        <v>5</v>
      </c>
      <c r="BG400" s="46">
        <f>VLOOKUP($H400,[4]IRA!$H$7:$CH$470,72,FALSE)</f>
        <v>3</v>
      </c>
      <c r="BH400" s="46">
        <f>VLOOKUP($H400,[4]IRA!$H$7:$CH$470,73,FALSE)</f>
        <v>0</v>
      </c>
      <c r="BI400" s="46">
        <f>VLOOKUP($H400,[4]IRA!$H$7:$CH$470,74,FALSE)</f>
        <v>4</v>
      </c>
      <c r="BJ400" s="46">
        <f>VLOOKUP($H400,[4]IRA!$H$7:$CH$470,75,FALSE)</f>
        <v>4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>
        <v>0</v>
      </c>
      <c r="BP400" s="14">
        <f t="shared" si="62"/>
        <v>21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5" x14ac:dyDescent="0.2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47">
        <f>VLOOKUP($H401,[1]EDA!$H$6:$BH$469,42,FALSE)</f>
        <v>0</v>
      </c>
      <c r="K401" s="46">
        <f>VLOOKUP($H401,[1]EDA!$H$6:$BH$469,43,FALSE)</f>
        <v>0</v>
      </c>
      <c r="L401" s="46">
        <f>VLOOKUP($H401,[1]EDA!$H$6:$BH$469,44,FALSE)</f>
        <v>0</v>
      </c>
      <c r="M401" s="46">
        <f>VLOOKUP($H401,[1]EDA!$H$6:$BH$469,45,FALSE)</f>
        <v>0</v>
      </c>
      <c r="N401" s="46">
        <f>VLOOKUP($H401,[1]EDA!$H$6:$BH$469,46,FALSE)</f>
        <v>3</v>
      </c>
      <c r="O401" s="46">
        <f>VLOOKUP($H401,[1]EDA!$H$6:$BH$469,47,FALSE)</f>
        <v>2</v>
      </c>
      <c r="P401" s="46">
        <f>VLOOKUP($H401,[1]EDA!$H$6:$BH$469,48,FALSE)</f>
        <v>0</v>
      </c>
      <c r="Q401" s="46">
        <f>VLOOKUP($H401,[1]EDA!$H$6:$BH$469,49,FALSE)</f>
        <v>1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>
        <v>80</v>
      </c>
      <c r="W401" s="14">
        <f t="shared" si="52"/>
        <v>6</v>
      </c>
      <c r="X401" s="21">
        <f t="shared" si="53"/>
        <v>7.4999999999999997E-2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>
        <v>0</v>
      </c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>
        <v>0</v>
      </c>
      <c r="BA401" s="24">
        <f t="shared" si="60"/>
        <v>0</v>
      </c>
      <c r="BB401" s="21">
        <f t="shared" si="61"/>
        <v>0</v>
      </c>
      <c r="BC401" s="46">
        <f>VLOOKUP($H401,[4]IRA!$H$7:$CH$470,68,FALSE)</f>
        <v>0</v>
      </c>
      <c r="BD401" s="46">
        <f>VLOOKUP($H401,[4]IRA!$H$7:$CH$470,69,FALSE)</f>
        <v>0</v>
      </c>
      <c r="BE401" s="46">
        <f>VLOOKUP($H401,[4]IRA!$H$7:$CH$470,70,FALSE)</f>
        <v>0</v>
      </c>
      <c r="BF401" s="46">
        <f>VLOOKUP($H401,[4]IRA!$H$7:$CH$470,71,FALSE)</f>
        <v>0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>
        <v>65</v>
      </c>
      <c r="BP401" s="14">
        <f t="shared" si="62"/>
        <v>0</v>
      </c>
      <c r="BQ401" s="21">
        <f t="shared" si="63"/>
        <v>0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5" x14ac:dyDescent="0.2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2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>
        <v>172</v>
      </c>
      <c r="W402" s="14">
        <f t="shared" si="52"/>
        <v>2</v>
      </c>
      <c r="X402" s="21">
        <f t="shared" si="53"/>
        <v>1.1627906976744186E-2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>
        <v>0</v>
      </c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1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>
        <v>0</v>
      </c>
      <c r="BA402" s="24">
        <f t="shared" si="60"/>
        <v>1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2</v>
      </c>
      <c r="BF402" s="46">
        <f>VLOOKUP($H402,[4]IRA!$H$7:$CH$470,71,FALSE)</f>
        <v>5</v>
      </c>
      <c r="BG402" s="46">
        <f>VLOOKUP($H402,[4]IRA!$H$7:$CH$470,72,FALSE)</f>
        <v>2</v>
      </c>
      <c r="BH402" s="46">
        <f>VLOOKUP($H402,[4]IRA!$H$7:$CH$470,73,FALSE)</f>
        <v>3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>
        <v>44</v>
      </c>
      <c r="BP402" s="14">
        <f t="shared" si="62"/>
        <v>12</v>
      </c>
      <c r="BQ402" s="21">
        <f t="shared" si="63"/>
        <v>0.27272727272727271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5" x14ac:dyDescent="0.2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47">
        <f>VLOOKUP($H403,[1]EDA!$H$6:$BH$469,42,FALSE)</f>
        <v>1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1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2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>
        <v>44</v>
      </c>
      <c r="W403" s="14">
        <f t="shared" si="52"/>
        <v>4</v>
      </c>
      <c r="X403" s="21">
        <f t="shared" si="53"/>
        <v>9.0909090909090912E-2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>
        <v>0</v>
      </c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>
        <v>0</v>
      </c>
      <c r="BA403" s="24">
        <f t="shared" si="60"/>
        <v>0</v>
      </c>
      <c r="BB403" s="21">
        <f t="shared" si="61"/>
        <v>0</v>
      </c>
      <c r="BC403" s="46">
        <f>VLOOKUP($H403,[4]IRA!$H$7:$CH$470,68,FALSE)</f>
        <v>0</v>
      </c>
      <c r="BD403" s="46">
        <f>VLOOKUP($H403,[4]IRA!$H$7:$CH$470,69,FALSE)</f>
        <v>0</v>
      </c>
      <c r="BE403" s="46">
        <f>VLOOKUP($H403,[4]IRA!$H$7:$CH$470,70,FALSE)</f>
        <v>0</v>
      </c>
      <c r="BF403" s="46">
        <f>VLOOKUP($H403,[4]IRA!$H$7:$CH$470,71,FALSE)</f>
        <v>0</v>
      </c>
      <c r="BG403" s="46">
        <f>VLOOKUP($H403,[4]IRA!$H$7:$CH$470,72,FALSE)</f>
        <v>1</v>
      </c>
      <c r="BH403" s="46">
        <f>VLOOKUP($H403,[4]IRA!$H$7:$CH$470,73,FALSE)</f>
        <v>3</v>
      </c>
      <c r="BI403" s="46">
        <f>VLOOKUP($H403,[4]IRA!$H$7:$CH$470,74,FALSE)</f>
        <v>0</v>
      </c>
      <c r="BJ403" s="46">
        <f>VLOOKUP($H403,[4]IRA!$H$7:$CH$470,75,FALSE)</f>
        <v>3</v>
      </c>
      <c r="BK403" s="46">
        <f>VLOOKUP($H403,[4]IRA!$H$7:$CH$470,76,FALSE)</f>
        <v>2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>
        <v>22</v>
      </c>
      <c r="BP403" s="14">
        <f t="shared" si="62"/>
        <v>9</v>
      </c>
      <c r="BQ403" s="21">
        <f t="shared" si="63"/>
        <v>0.40909090909090912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5" x14ac:dyDescent="0.2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47">
        <f>VLOOKUP($H404,[1]EDA!$H$6:$BH$469,42,FALSE)</f>
        <v>0</v>
      </c>
      <c r="K404" s="46">
        <f>VLOOKUP($H404,[1]EDA!$H$6:$BH$469,43,FALSE)</f>
        <v>0</v>
      </c>
      <c r="L404" s="46">
        <f>VLOOKUP($H404,[1]EDA!$H$6:$BH$469,44,FALSE)</f>
        <v>3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>
        <v>22</v>
      </c>
      <c r="W404" s="14">
        <f t="shared" si="52"/>
        <v>3</v>
      </c>
      <c r="X404" s="21">
        <f t="shared" si="53"/>
        <v>0.13636363636363635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>
        <v>0</v>
      </c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>
        <v>0</v>
      </c>
      <c r="BA404" s="24">
        <f t="shared" si="60"/>
        <v>0</v>
      </c>
      <c r="BB404" s="21">
        <f t="shared" si="61"/>
        <v>0</v>
      </c>
      <c r="BC404" s="46">
        <f>VLOOKUP($H404,[4]IRA!$H$7:$CH$470,68,FALSE)</f>
        <v>0</v>
      </c>
      <c r="BD404" s="46">
        <f>VLOOKUP($H404,[4]IRA!$H$7:$CH$470,69,FALSE)</f>
        <v>0</v>
      </c>
      <c r="BE404" s="46">
        <f>VLOOKUP($H404,[4]IRA!$H$7:$CH$470,70,FALSE)</f>
        <v>8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1</v>
      </c>
      <c r="BK404" s="46">
        <f>VLOOKUP($H404,[4]IRA!$H$7:$CH$470,76,FALSE)</f>
        <v>4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>
        <v>70</v>
      </c>
      <c r="BP404" s="14">
        <f t="shared" si="62"/>
        <v>13</v>
      </c>
      <c r="BQ404" s="21">
        <f t="shared" si="63"/>
        <v>0.18571428571428572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5" x14ac:dyDescent="0.25">
      <c r="A405" s="18" t="s">
        <v>434</v>
      </c>
      <c r="B405" s="18" t="s">
        <v>377</v>
      </c>
      <c r="C405" s="17"/>
      <c r="D405" s="17" t="s">
        <v>719</v>
      </c>
      <c r="E405" s="17" t="s">
        <v>725</v>
      </c>
      <c r="F405" s="18" t="s">
        <v>725</v>
      </c>
      <c r="G405" s="18" t="s">
        <v>543</v>
      </c>
      <c r="H405" s="18">
        <v>20274</v>
      </c>
      <c r="I405" s="18" t="s">
        <v>761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>
        <v>0</v>
      </c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>
        <v>0</v>
      </c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>
        <v>0</v>
      </c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0</v>
      </c>
      <c r="BD405" s="46">
        <f>VLOOKUP($H405,[4]IRA!$H$7:$CH$470,69,FALSE)</f>
        <v>0</v>
      </c>
      <c r="BE405" s="46">
        <f>VLOOKUP($H405,[4]IRA!$H$7:$CH$470,70,FALSE)</f>
        <v>0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>
        <v>0</v>
      </c>
      <c r="BP405" s="14">
        <f t="shared" ref="BP405:BP406" si="66">SUM(BC405:BN405)</f>
        <v>0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5" x14ac:dyDescent="0.25">
      <c r="A406" s="18" t="s">
        <v>2</v>
      </c>
      <c r="B406" s="18" t="s">
        <v>93</v>
      </c>
      <c r="C406" s="17"/>
      <c r="D406" s="17" t="s">
        <v>719</v>
      </c>
      <c r="E406" s="17" t="s">
        <v>720</v>
      </c>
      <c r="F406" s="18" t="s">
        <v>720</v>
      </c>
      <c r="G406" s="18"/>
      <c r="H406" s="18">
        <v>20543</v>
      </c>
      <c r="I406" s="18" t="s">
        <v>762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>
        <v>0</v>
      </c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>
        <v>0</v>
      </c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>
        <v>0</v>
      </c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>
        <v>0</v>
      </c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5" x14ac:dyDescent="0.25">
      <c r="A407" s="18" t="s">
        <v>240</v>
      </c>
      <c r="B407" s="18" t="s">
        <v>240</v>
      </c>
      <c r="C407" s="17"/>
      <c r="D407" s="17" t="s">
        <v>719</v>
      </c>
      <c r="E407" s="17" t="s">
        <v>725</v>
      </c>
      <c r="F407" s="18" t="s">
        <v>725</v>
      </c>
      <c r="G407" s="18" t="s">
        <v>555</v>
      </c>
      <c r="H407" s="18">
        <v>21032</v>
      </c>
      <c r="I407" s="18" t="s">
        <v>763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>
        <v>0</v>
      </c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>
        <v>0</v>
      </c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>
        <v>0</v>
      </c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>
        <v>0</v>
      </c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5" x14ac:dyDescent="0.25">
      <c r="A408" s="18" t="s">
        <v>240</v>
      </c>
      <c r="B408" s="18" t="s">
        <v>240</v>
      </c>
      <c r="C408" s="17"/>
      <c r="D408" s="17" t="s">
        <v>719</v>
      </c>
      <c r="E408" s="17" t="s">
        <v>725</v>
      </c>
      <c r="F408" s="18" t="s">
        <v>725</v>
      </c>
      <c r="G408" s="18"/>
      <c r="H408" s="18">
        <v>21196</v>
      </c>
      <c r="I408" s="18" t="s">
        <v>764</v>
      </c>
      <c r="J408" s="47">
        <f>VLOOKUP($H408,[1]EDA!$H$6:$BH$469,42,FALSE)</f>
        <v>0</v>
      </c>
      <c r="K408" s="46">
        <f>VLOOKUP($H408,[1]EDA!$H$6:$BH$469,43,FALSE)</f>
        <v>0</v>
      </c>
      <c r="L408" s="46">
        <f>VLOOKUP($H408,[1]EDA!$H$6:$BH$469,44,FALSE)</f>
        <v>0</v>
      </c>
      <c r="M408" s="46">
        <f>VLOOKUP($H408,[1]EDA!$H$6:$BH$469,45,FALSE)</f>
        <v>0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>
        <v>0</v>
      </c>
      <c r="W408" s="14">
        <f t="shared" si="52"/>
        <v>0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>
        <v>0</v>
      </c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0</v>
      </c>
      <c r="AQ408" s="46">
        <f>VLOOKUP($H408,[3]IRA!$H$6:$BH$469,45,FALSE)</f>
        <v>0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>
        <v>0</v>
      </c>
      <c r="BA408" s="24">
        <f t="shared" si="68"/>
        <v>0</v>
      </c>
      <c r="BB408" s="21">
        <f t="shared" si="69"/>
        <v>0</v>
      </c>
      <c r="BC408" s="46">
        <f>VLOOKUP($H408,[4]IRA!$H$7:$CH$470,68,FALSE)</f>
        <v>0</v>
      </c>
      <c r="BD408" s="46">
        <f>VLOOKUP($H408,[4]IRA!$H$7:$CH$470,69,FALSE)</f>
        <v>0</v>
      </c>
      <c r="BE408" s="46">
        <f>VLOOKUP($H408,[4]IRA!$H$7:$CH$470,70,FALSE)</f>
        <v>0</v>
      </c>
      <c r="BF408" s="46">
        <f>VLOOKUP($H408,[4]IRA!$H$7:$CH$470,71,FALSE)</f>
        <v>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>
        <v>0</v>
      </c>
      <c r="BP408" s="14">
        <f t="shared" si="70"/>
        <v>0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5" x14ac:dyDescent="0.25">
      <c r="A409" s="18" t="s">
        <v>2</v>
      </c>
      <c r="B409" s="18" t="s">
        <v>93</v>
      </c>
      <c r="C409" s="17">
        <v>400</v>
      </c>
      <c r="D409" s="17" t="s">
        <v>547</v>
      </c>
      <c r="E409" s="17" t="s">
        <v>548</v>
      </c>
      <c r="F409" s="18" t="s">
        <v>416</v>
      </c>
      <c r="G409" s="18" t="s">
        <v>550</v>
      </c>
      <c r="H409" s="18">
        <v>21334</v>
      </c>
      <c r="I409" s="18" t="s">
        <v>94</v>
      </c>
      <c r="J409" s="47">
        <f>VLOOKUP($H409,[1]EDA!$H$6:$BH$469,42,FALSE)</f>
        <v>6</v>
      </c>
      <c r="K409" s="46">
        <f>VLOOKUP($H409,[1]EDA!$H$6:$BH$469,43,FALSE)</f>
        <v>2</v>
      </c>
      <c r="L409" s="46">
        <f>VLOOKUP($H409,[1]EDA!$H$6:$BH$469,44,FALSE)</f>
        <v>4</v>
      </c>
      <c r="M409" s="46">
        <f>VLOOKUP($H409,[1]EDA!$H$6:$BH$469,45,FALSE)</f>
        <v>0</v>
      </c>
      <c r="N409" s="46">
        <f>VLOOKUP($H409,[1]EDA!$H$6:$BH$469,46,FALSE)</f>
        <v>1</v>
      </c>
      <c r="O409" s="46">
        <f>VLOOKUP($H409,[1]EDA!$H$6:$BH$469,47,FALSE)</f>
        <v>2</v>
      </c>
      <c r="P409" s="46">
        <f>VLOOKUP($H409,[1]EDA!$H$6:$BH$469,48,FALSE)</f>
        <v>0</v>
      </c>
      <c r="Q409" s="46">
        <f>VLOOKUP($H409,[1]EDA!$H$6:$BH$469,49,FALSE)</f>
        <v>1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>
        <v>87</v>
      </c>
      <c r="W409" s="14">
        <f t="shared" si="52"/>
        <v>16</v>
      </c>
      <c r="X409" s="21">
        <f t="shared" si="53"/>
        <v>0.18390804597701149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1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>
        <v>3</v>
      </c>
      <c r="AL409" s="49">
        <f t="shared" si="54"/>
        <v>1</v>
      </c>
      <c r="AM409" s="21">
        <f t="shared" si="55"/>
        <v>0.33333333333333331</v>
      </c>
      <c r="AN409" s="46">
        <f>VLOOKUP($H409,[3]IRA!$H$6:$BH$469,42,FALSE)</f>
        <v>1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>
        <v>3</v>
      </c>
      <c r="BA409" s="24">
        <f t="shared" si="68"/>
        <v>1</v>
      </c>
      <c r="BB409" s="21">
        <f t="shared" si="69"/>
        <v>0.33333333333333331</v>
      </c>
      <c r="BC409" s="46">
        <f>VLOOKUP($H409,[4]IRA!$H$7:$CH$470,68,FALSE)</f>
        <v>9</v>
      </c>
      <c r="BD409" s="46">
        <f>VLOOKUP($H409,[4]IRA!$H$7:$CH$470,69,FALSE)</f>
        <v>2</v>
      </c>
      <c r="BE409" s="46">
        <f>VLOOKUP($H409,[4]IRA!$H$7:$CH$470,70,FALSE)</f>
        <v>0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8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>
        <v>116</v>
      </c>
      <c r="BP409" s="14">
        <f t="shared" si="70"/>
        <v>19</v>
      </c>
      <c r="BQ409" s="21">
        <f t="shared" si="71"/>
        <v>0.16379310344827586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5" x14ac:dyDescent="0.25">
      <c r="A410" s="18" t="s">
        <v>578</v>
      </c>
      <c r="B410" s="18" t="s">
        <v>278</v>
      </c>
      <c r="C410" s="17">
        <v>400</v>
      </c>
      <c r="D410" s="17" t="s">
        <v>547</v>
      </c>
      <c r="E410" s="17" t="s">
        <v>245</v>
      </c>
      <c r="F410" s="18" t="s">
        <v>278</v>
      </c>
      <c r="G410" s="18" t="s">
        <v>550</v>
      </c>
      <c r="H410" s="18">
        <v>21348</v>
      </c>
      <c r="I410" s="18" t="s">
        <v>279</v>
      </c>
      <c r="J410" s="47">
        <f>VLOOKUP($H410,[1]EDA!$H$6:$BH$469,42,FALSE)</f>
        <v>6</v>
      </c>
      <c r="K410" s="46">
        <f>VLOOKUP($H410,[1]EDA!$H$6:$BH$469,43,FALSE)</f>
        <v>3</v>
      </c>
      <c r="L410" s="46">
        <f>VLOOKUP($H410,[1]EDA!$H$6:$BH$469,44,FALSE)</f>
        <v>1</v>
      </c>
      <c r="M410" s="46">
        <f>VLOOKUP($H410,[1]EDA!$H$6:$BH$469,45,FALSE)</f>
        <v>1</v>
      </c>
      <c r="N410" s="46">
        <f>VLOOKUP($H410,[1]EDA!$H$6:$BH$469,46,FALSE)</f>
        <v>3</v>
      </c>
      <c r="O410" s="46">
        <f>VLOOKUP($H410,[1]EDA!$H$6:$BH$469,47,FALSE)</f>
        <v>1</v>
      </c>
      <c r="P410" s="46">
        <f>VLOOKUP($H410,[1]EDA!$H$6:$BH$469,48,FALSE)</f>
        <v>2</v>
      </c>
      <c r="Q410" s="46">
        <f>VLOOKUP($H410,[1]EDA!$H$6:$BH$469,49,FALSE)</f>
        <v>4</v>
      </c>
      <c r="R410" s="46">
        <f>VLOOKUP($H410,[1]EDA!$H$6:$BH$469,50,FALSE)</f>
        <v>2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>
        <v>44</v>
      </c>
      <c r="W410" s="14">
        <f t="shared" si="52"/>
        <v>23</v>
      </c>
      <c r="X410" s="21">
        <f t="shared" si="53"/>
        <v>0.52272727272727271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>
        <v>0</v>
      </c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>
        <v>10</v>
      </c>
      <c r="BA410" s="24">
        <f t="shared" si="68"/>
        <v>0</v>
      </c>
      <c r="BB410" s="21">
        <f t="shared" si="69"/>
        <v>0</v>
      </c>
      <c r="BC410" s="46">
        <f>VLOOKUP($H410,[4]IRA!$H$7:$CH$470,68,FALSE)</f>
        <v>5</v>
      </c>
      <c r="BD410" s="46">
        <f>VLOOKUP($H410,[4]IRA!$H$7:$CH$470,69,FALSE)</f>
        <v>2</v>
      </c>
      <c r="BE410" s="46">
        <f>VLOOKUP($H410,[4]IRA!$H$7:$CH$470,70,FALSE)</f>
        <v>0</v>
      </c>
      <c r="BF410" s="46">
        <f>VLOOKUP($H410,[4]IRA!$H$7:$CH$470,71,FALSE)</f>
        <v>0</v>
      </c>
      <c r="BG410" s="46">
        <f>VLOOKUP($H410,[4]IRA!$H$7:$CH$470,72,FALSE)</f>
        <v>5</v>
      </c>
      <c r="BH410" s="46">
        <f>VLOOKUP($H410,[4]IRA!$H$7:$CH$470,73,FALSE)</f>
        <v>5</v>
      </c>
      <c r="BI410" s="46">
        <f>VLOOKUP($H410,[4]IRA!$H$7:$CH$470,74,FALSE)</f>
        <v>6</v>
      </c>
      <c r="BJ410" s="46">
        <f>VLOOKUP($H410,[4]IRA!$H$7:$CH$470,75,FALSE)</f>
        <v>2</v>
      </c>
      <c r="BK410" s="46">
        <f>VLOOKUP($H410,[4]IRA!$H$7:$CH$470,76,FALSE)</f>
        <v>2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>
        <v>140</v>
      </c>
      <c r="BP410" s="14">
        <f t="shared" si="70"/>
        <v>27</v>
      </c>
      <c r="BQ410" s="21">
        <f t="shared" si="71"/>
        <v>0.19285714285714287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5" x14ac:dyDescent="0.25">
      <c r="A411" s="18" t="s">
        <v>578</v>
      </c>
      <c r="B411" s="18" t="s">
        <v>278</v>
      </c>
      <c r="C411" s="17">
        <v>400</v>
      </c>
      <c r="D411" s="17" t="s">
        <v>547</v>
      </c>
      <c r="E411" s="17" t="s">
        <v>245</v>
      </c>
      <c r="F411" s="18" t="s">
        <v>278</v>
      </c>
      <c r="G411" s="18" t="s">
        <v>550</v>
      </c>
      <c r="H411" s="18">
        <v>21349</v>
      </c>
      <c r="I411" s="18" t="s">
        <v>277</v>
      </c>
      <c r="J411" s="47">
        <f>VLOOKUP($H411,[1]EDA!$H$6:$BH$469,42,FALSE)</f>
        <v>5</v>
      </c>
      <c r="K411" s="46">
        <f>VLOOKUP($H411,[1]EDA!$H$6:$BH$469,43,FALSE)</f>
        <v>2</v>
      </c>
      <c r="L411" s="46">
        <f>VLOOKUP($H411,[1]EDA!$H$6:$BH$469,44,FALSE)</f>
        <v>0</v>
      </c>
      <c r="M411" s="46">
        <f>VLOOKUP($H411,[1]EDA!$H$6:$BH$469,45,FALSE)</f>
        <v>0</v>
      </c>
      <c r="N411" s="46">
        <f>VLOOKUP($H411,[1]EDA!$H$6:$BH$469,46,FALSE)</f>
        <v>15</v>
      </c>
      <c r="O411" s="46">
        <f>VLOOKUP($H411,[1]EDA!$H$6:$BH$469,47,FALSE)</f>
        <v>10</v>
      </c>
      <c r="P411" s="46">
        <f>VLOOKUP($H411,[1]EDA!$H$6:$BH$469,48,FALSE)</f>
        <v>7</v>
      </c>
      <c r="Q411" s="46">
        <f>VLOOKUP($H411,[1]EDA!$H$6:$BH$469,49,FALSE)</f>
        <v>1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>
        <v>68</v>
      </c>
      <c r="W411" s="14">
        <f t="shared" si="52"/>
        <v>40</v>
      </c>
      <c r="X411" s="21">
        <f t="shared" si="53"/>
        <v>0.58823529411764708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>
        <v>0</v>
      </c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0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>
        <v>0</v>
      </c>
      <c r="BA411" s="24">
        <f t="shared" si="68"/>
        <v>0</v>
      </c>
      <c r="BB411" s="21">
        <f t="shared" si="69"/>
        <v>0</v>
      </c>
      <c r="BC411" s="46">
        <f>VLOOKUP($H411,[4]IRA!$H$7:$CH$470,68,FALSE)</f>
        <v>17</v>
      </c>
      <c r="BD411" s="46">
        <f>VLOOKUP($H411,[4]IRA!$H$7:$CH$470,69,FALSE)</f>
        <v>9</v>
      </c>
      <c r="BE411" s="46">
        <f>VLOOKUP($H411,[4]IRA!$H$7:$CH$470,70,FALSE)</f>
        <v>10</v>
      </c>
      <c r="BF411" s="46">
        <f>VLOOKUP($H411,[4]IRA!$H$7:$CH$470,71,FALSE)</f>
        <v>15</v>
      </c>
      <c r="BG411" s="46">
        <f>VLOOKUP($H411,[4]IRA!$H$7:$CH$470,72,FALSE)</f>
        <v>17</v>
      </c>
      <c r="BH411" s="46">
        <f>VLOOKUP($H411,[4]IRA!$H$7:$CH$470,73,FALSE)</f>
        <v>19</v>
      </c>
      <c r="BI411" s="46">
        <f>VLOOKUP($H411,[4]IRA!$H$7:$CH$470,74,FALSE)</f>
        <v>17</v>
      </c>
      <c r="BJ411" s="46">
        <f>VLOOKUP($H411,[4]IRA!$H$7:$CH$470,75,FALSE)</f>
        <v>4</v>
      </c>
      <c r="BK411" s="46">
        <f>VLOOKUP($H411,[4]IRA!$H$7:$CH$470,76,FALSE)</f>
        <v>10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>
        <v>116</v>
      </c>
      <c r="BP411" s="14">
        <f t="shared" si="70"/>
        <v>118</v>
      </c>
      <c r="BQ411" s="21">
        <f t="shared" si="71"/>
        <v>1.0172413793103448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5" x14ac:dyDescent="0.25">
      <c r="A412" s="18" t="s">
        <v>181</v>
      </c>
      <c r="B412" s="18" t="s">
        <v>355</v>
      </c>
      <c r="C412" s="17">
        <v>407</v>
      </c>
      <c r="D412" s="17" t="s">
        <v>584</v>
      </c>
      <c r="E412" s="17" t="s">
        <v>181</v>
      </c>
      <c r="F412" s="18" t="s">
        <v>357</v>
      </c>
      <c r="G412" s="18" t="s">
        <v>555</v>
      </c>
      <c r="H412" s="18">
        <v>21486</v>
      </c>
      <c r="I412" s="18" t="s">
        <v>361</v>
      </c>
      <c r="J412" s="47">
        <f>VLOOKUP($H412,[1]EDA!$H$6:$BH$469,42,FALSE)</f>
        <v>12</v>
      </c>
      <c r="K412" s="46">
        <f>VLOOKUP($H412,[1]EDA!$H$6:$BH$469,43,FALSE)</f>
        <v>11</v>
      </c>
      <c r="L412" s="46">
        <f>VLOOKUP($H412,[1]EDA!$H$6:$BH$469,44,FALSE)</f>
        <v>19</v>
      </c>
      <c r="M412" s="46">
        <f>VLOOKUP($H412,[1]EDA!$H$6:$BH$469,45,FALSE)</f>
        <v>0</v>
      </c>
      <c r="N412" s="46">
        <f>VLOOKUP($H412,[1]EDA!$H$6:$BH$469,46,FALSE)</f>
        <v>9</v>
      </c>
      <c r="O412" s="46">
        <f>VLOOKUP($H412,[1]EDA!$H$6:$BH$469,47,FALSE)</f>
        <v>7</v>
      </c>
      <c r="P412" s="46">
        <f>VLOOKUP($H412,[1]EDA!$H$6:$BH$469,48,FALSE)</f>
        <v>4</v>
      </c>
      <c r="Q412" s="46">
        <f>VLOOKUP($H412,[1]EDA!$H$6:$BH$469,49,FALSE)</f>
        <v>11</v>
      </c>
      <c r="R412" s="46">
        <f>VLOOKUP($H412,[1]EDA!$H$6:$BH$469,50,FALSE)</f>
        <v>5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>
        <v>184</v>
      </c>
      <c r="W412" s="14">
        <f t="shared" si="52"/>
        <v>78</v>
      </c>
      <c r="X412" s="21">
        <f t="shared" si="53"/>
        <v>0.42391304347826086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>
        <v>0</v>
      </c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1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1</v>
      </c>
      <c r="AT412" s="46">
        <f>VLOOKUP($H412,[3]IRA!$H$6:$BH$469,48,FALSE)</f>
        <v>3</v>
      </c>
      <c r="AU412" s="46">
        <f>VLOOKUP($H412,[3]IRA!$H$6:$BH$469,49,FALSE)</f>
        <v>1</v>
      </c>
      <c r="AV412" s="46">
        <f>VLOOKUP($H412,[3]IRA!$H$6:$BH$469,50,FALSE)</f>
        <v>2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>
        <v>0</v>
      </c>
      <c r="BA412" s="24">
        <f t="shared" si="68"/>
        <v>8</v>
      </c>
      <c r="BB412" s="21">
        <f t="shared" si="69"/>
        <v>0</v>
      </c>
      <c r="BC412" s="46">
        <f>VLOOKUP($H412,[4]IRA!$H$7:$CH$470,68,FALSE)</f>
        <v>3</v>
      </c>
      <c r="BD412" s="46">
        <f>VLOOKUP($H412,[4]IRA!$H$7:$CH$470,69,FALSE)</f>
        <v>5</v>
      </c>
      <c r="BE412" s="46">
        <f>VLOOKUP($H412,[4]IRA!$H$7:$CH$470,70,FALSE)</f>
        <v>4</v>
      </c>
      <c r="BF412" s="46">
        <f>VLOOKUP($H412,[4]IRA!$H$7:$CH$470,71,FALSE)</f>
        <v>0</v>
      </c>
      <c r="BG412" s="46">
        <f>VLOOKUP($H412,[4]IRA!$H$7:$CH$470,72,FALSE)</f>
        <v>1</v>
      </c>
      <c r="BH412" s="46">
        <f>VLOOKUP($H412,[4]IRA!$H$7:$CH$470,73,FALSE)</f>
        <v>2</v>
      </c>
      <c r="BI412" s="46">
        <f>VLOOKUP($H412,[4]IRA!$H$7:$CH$470,74,FALSE)</f>
        <v>5</v>
      </c>
      <c r="BJ412" s="46">
        <f>VLOOKUP($H412,[4]IRA!$H$7:$CH$470,75,FALSE)</f>
        <v>7</v>
      </c>
      <c r="BK412" s="46">
        <f>VLOOKUP($H412,[4]IRA!$H$7:$CH$470,76,FALSE)</f>
        <v>6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>
        <v>0</v>
      </c>
      <c r="BP412" s="14">
        <f t="shared" si="70"/>
        <v>33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5" x14ac:dyDescent="0.25">
      <c r="A413" s="18" t="s">
        <v>578</v>
      </c>
      <c r="B413" s="18" t="s">
        <v>215</v>
      </c>
      <c r="C413" s="17">
        <v>400</v>
      </c>
      <c r="D413" s="17" t="s">
        <v>547</v>
      </c>
      <c r="E413" s="17" t="s">
        <v>245</v>
      </c>
      <c r="F413" s="18" t="s">
        <v>419</v>
      </c>
      <c r="G413" s="18" t="s">
        <v>550</v>
      </c>
      <c r="H413" s="18">
        <v>24047</v>
      </c>
      <c r="I413" s="18" t="s">
        <v>765</v>
      </c>
      <c r="J413" s="47">
        <f>VLOOKUP($H413,[1]EDA!$H$6:$BH$469,42,FALSE)</f>
        <v>0</v>
      </c>
      <c r="K413" s="46">
        <f>VLOOKUP($H413,[1]EDA!$H$6:$BH$469,43,FALSE)</f>
        <v>2</v>
      </c>
      <c r="L413" s="46">
        <f>VLOOKUP($H413,[1]EDA!$H$6:$BH$469,44,FALSE)</f>
        <v>0</v>
      </c>
      <c r="M413" s="46">
        <f>VLOOKUP($H413,[1]EDA!$H$6:$BH$469,45,FALSE)</f>
        <v>2</v>
      </c>
      <c r="N413" s="46">
        <f>VLOOKUP($H413,[1]EDA!$H$6:$BH$469,46,FALSE)</f>
        <v>0</v>
      </c>
      <c r="O413" s="46">
        <f>VLOOKUP($H413,[1]EDA!$H$6:$BH$469,47,FALSE)</f>
        <v>9</v>
      </c>
      <c r="P413" s="46">
        <f>VLOOKUP($H413,[1]EDA!$H$6:$BH$469,48,FALSE)</f>
        <v>4</v>
      </c>
      <c r="Q413" s="46">
        <f>VLOOKUP($H413,[1]EDA!$H$6:$BH$469,49,FALSE)</f>
        <v>3</v>
      </c>
      <c r="R413" s="46">
        <f>VLOOKUP($H413,[1]EDA!$H$6:$BH$469,50,FALSE)</f>
        <v>7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>
        <v>20</v>
      </c>
      <c r="W413" s="14">
        <f t="shared" si="52"/>
        <v>27</v>
      </c>
      <c r="X413" s="21">
        <f t="shared" si="53"/>
        <v>1.35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>
        <v>0</v>
      </c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>
        <v>0</v>
      </c>
      <c r="BA413" s="24">
        <f t="shared" si="68"/>
        <v>0</v>
      </c>
      <c r="BB413" s="21">
        <f t="shared" si="69"/>
        <v>0</v>
      </c>
      <c r="BC413" s="46">
        <f>VLOOKUP($H413,[4]IRA!$H$7:$CH$470,68,FALSE)</f>
        <v>2</v>
      </c>
      <c r="BD413" s="46">
        <f>VLOOKUP($H413,[4]IRA!$H$7:$CH$470,69,FALSE)</f>
        <v>1</v>
      </c>
      <c r="BE413" s="46">
        <f>VLOOKUP($H413,[4]IRA!$H$7:$CH$470,70,FALSE)</f>
        <v>1</v>
      </c>
      <c r="BF413" s="46">
        <f>VLOOKUP($H413,[4]IRA!$H$7:$CH$470,71,FALSE)</f>
        <v>2</v>
      </c>
      <c r="BG413" s="46">
        <f>VLOOKUP($H413,[4]IRA!$H$7:$CH$470,72,FALSE)</f>
        <v>2</v>
      </c>
      <c r="BH413" s="46">
        <f>VLOOKUP($H413,[4]IRA!$H$7:$CH$470,73,FALSE)</f>
        <v>2</v>
      </c>
      <c r="BI413" s="46">
        <f>VLOOKUP($H413,[4]IRA!$H$7:$CH$470,74,FALSE)</f>
        <v>7</v>
      </c>
      <c r="BJ413" s="46">
        <f>VLOOKUP($H413,[4]IRA!$H$7:$CH$470,75,FALSE)</f>
        <v>4</v>
      </c>
      <c r="BK413" s="46">
        <f>VLOOKUP($H413,[4]IRA!$H$7:$CH$470,76,FALSE)</f>
        <v>2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>
        <v>174</v>
      </c>
      <c r="BP413" s="14">
        <f t="shared" ref="BP413" si="72">SUM(BC413:BN413)</f>
        <v>23</v>
      </c>
      <c r="BQ413" s="21">
        <f t="shared" ref="BQ413" si="73">IFERROR(BP413/BO413,0)</f>
        <v>0.13218390804597702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5" x14ac:dyDescent="0.25">
      <c r="A414" s="18" t="s">
        <v>2</v>
      </c>
      <c r="B414" s="18" t="s">
        <v>72</v>
      </c>
      <c r="C414" s="17">
        <v>400</v>
      </c>
      <c r="D414" s="17" t="s">
        <v>547</v>
      </c>
      <c r="E414" s="17" t="s">
        <v>519</v>
      </c>
      <c r="F414" s="18" t="s">
        <v>71</v>
      </c>
      <c r="G414" s="18" t="s">
        <v>550</v>
      </c>
      <c r="H414" s="18">
        <v>24407</v>
      </c>
      <c r="I414" s="18" t="s">
        <v>766</v>
      </c>
      <c r="J414" s="47">
        <f>VLOOKUP($H414,[1]EDA!$H$6:$BH$469,42,FALSE)</f>
        <v>2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2</v>
      </c>
      <c r="N414" s="46">
        <f>VLOOKUP($H414,[1]EDA!$H$6:$BH$469,46,FALSE)</f>
        <v>1</v>
      </c>
      <c r="O414" s="46">
        <f>VLOOKUP($H414,[1]EDA!$H$6:$BH$469,47,FALSE)</f>
        <v>2</v>
      </c>
      <c r="P414" s="46">
        <f>VLOOKUP($H414,[1]EDA!$H$6:$BH$469,48,FALSE)</f>
        <v>3</v>
      </c>
      <c r="Q414" s="46">
        <f>VLOOKUP($H414,[1]EDA!$H$6:$BH$469,49,FALSE)</f>
        <v>1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>
        <v>5</v>
      </c>
      <c r="W414" s="14">
        <f t="shared" si="52"/>
        <v>12</v>
      </c>
      <c r="X414" s="21">
        <f t="shared" si="53"/>
        <v>2.4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>
        <v>0</v>
      </c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>
        <v>0</v>
      </c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1</v>
      </c>
      <c r="BE414" s="46">
        <f>VLOOKUP($H414,[4]IRA!$H$7:$CH$470,70,FALSE)</f>
        <v>0</v>
      </c>
      <c r="BF414" s="46">
        <f>VLOOKUP($H414,[4]IRA!$H$7:$CH$470,71,FALSE)</f>
        <v>1</v>
      </c>
      <c r="BG414" s="46">
        <f>VLOOKUP($H414,[4]IRA!$H$7:$CH$470,72,FALSE)</f>
        <v>0</v>
      </c>
      <c r="BH414" s="46">
        <f>VLOOKUP($H414,[4]IRA!$H$7:$CH$470,73,FALSE)</f>
        <v>2</v>
      </c>
      <c r="BI414" s="46">
        <f>VLOOKUP($H414,[4]IRA!$H$7:$CH$470,74,FALSE)</f>
        <v>2</v>
      </c>
      <c r="BJ414" s="46">
        <f>VLOOKUP($H414,[4]IRA!$H$7:$CH$470,75,FALSE)</f>
        <v>2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>
        <v>55</v>
      </c>
      <c r="BP414" s="14">
        <f t="shared" ref="BP414:BP415" si="74">SUM(BC414:BN414)</f>
        <v>10</v>
      </c>
      <c r="BQ414" s="21">
        <f t="shared" ref="BQ414:BQ415" si="75">IFERROR(BP414/BO414,0)</f>
        <v>0.18181818181818182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5" x14ac:dyDescent="0.25">
      <c r="A415" s="18" t="s">
        <v>636</v>
      </c>
      <c r="B415" s="18" t="s">
        <v>160</v>
      </c>
      <c r="C415" s="17">
        <v>404</v>
      </c>
      <c r="D415" s="17" t="s">
        <v>636</v>
      </c>
      <c r="E415" s="17" t="s">
        <v>636</v>
      </c>
      <c r="F415" s="18" t="s">
        <v>160</v>
      </c>
      <c r="G415" s="18" t="s">
        <v>550</v>
      </c>
      <c r="H415" s="18">
        <v>24414</v>
      </c>
      <c r="I415" s="18" t="s">
        <v>767</v>
      </c>
      <c r="J415" s="47">
        <f>VLOOKUP($H415,[1]EDA!$H$6:$BH$469,42,FALSE)</f>
        <v>1</v>
      </c>
      <c r="K415" s="46">
        <f>VLOOKUP($H415,[1]EDA!$H$6:$BH$469,43,FALSE)</f>
        <v>0</v>
      </c>
      <c r="L415" s="46">
        <f>VLOOKUP($H415,[1]EDA!$H$6:$BH$469,44,FALSE)</f>
        <v>0</v>
      </c>
      <c r="M415" s="46">
        <f>VLOOKUP($H415,[1]EDA!$H$6:$BH$469,45,FALSE)</f>
        <v>2</v>
      </c>
      <c r="N415" s="46">
        <f>VLOOKUP($H415,[1]EDA!$H$6:$BH$469,46,FALSE)</f>
        <v>1</v>
      </c>
      <c r="O415" s="46">
        <f>VLOOKUP($H415,[1]EDA!$H$6:$BH$469,47,FALSE)</f>
        <v>12</v>
      </c>
      <c r="P415" s="46">
        <f>VLOOKUP($H415,[1]EDA!$H$6:$BH$469,48,FALSE)</f>
        <v>8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>
        <v>0</v>
      </c>
      <c r="W415" s="14">
        <f t="shared" si="52"/>
        <v>24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>
        <v>0</v>
      </c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>
        <v>0</v>
      </c>
      <c r="BA415" s="24">
        <f t="shared" si="68"/>
        <v>0</v>
      </c>
      <c r="BB415" s="21">
        <f t="shared" si="69"/>
        <v>0</v>
      </c>
      <c r="BC415" s="46">
        <f>VLOOKUP($H415,[4]IRA!$H$7:$CH$470,68,FALSE)</f>
        <v>1</v>
      </c>
      <c r="BD415" s="46">
        <f>VLOOKUP($H415,[4]IRA!$H$7:$CH$470,69,FALSE)</f>
        <v>0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0</v>
      </c>
      <c r="BH415" s="46">
        <f>VLOOKUP($H415,[4]IRA!$H$7:$CH$470,73,FALSE)</f>
        <v>1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>
        <v>0</v>
      </c>
      <c r="BP415" s="14">
        <f t="shared" si="74"/>
        <v>2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5" x14ac:dyDescent="0.25">
      <c r="A416" s="18" t="s">
        <v>181</v>
      </c>
      <c r="B416" s="18" t="s">
        <v>201</v>
      </c>
      <c r="C416" s="17">
        <v>407</v>
      </c>
      <c r="D416" s="17" t="s">
        <v>584</v>
      </c>
      <c r="E416" s="17" t="s">
        <v>181</v>
      </c>
      <c r="F416" s="18" t="s">
        <v>180</v>
      </c>
      <c r="G416" s="18" t="s">
        <v>550</v>
      </c>
      <c r="H416" s="18">
        <v>25007</v>
      </c>
      <c r="I416" s="18" t="s">
        <v>768</v>
      </c>
      <c r="J416" s="47">
        <f>VLOOKUP($H416,[1]EDA!$H$6:$BH$469,42,FALSE)</f>
        <v>4</v>
      </c>
      <c r="K416" s="46">
        <f>VLOOKUP($H416,[1]EDA!$H$6:$BH$469,43,FALSE)</f>
        <v>2</v>
      </c>
      <c r="L416" s="46">
        <f>VLOOKUP($H416,[1]EDA!$H$6:$BH$469,44,FALSE)</f>
        <v>3</v>
      </c>
      <c r="M416" s="46">
        <f>VLOOKUP($H416,[1]EDA!$H$6:$BH$469,45,FALSE)</f>
        <v>3</v>
      </c>
      <c r="N416" s="46">
        <f>VLOOKUP($H416,[1]EDA!$H$6:$BH$469,46,FALSE)</f>
        <v>1</v>
      </c>
      <c r="O416" s="46">
        <f>VLOOKUP($H416,[1]EDA!$H$6:$BH$469,47,FALSE)</f>
        <v>0</v>
      </c>
      <c r="P416" s="46">
        <f>VLOOKUP($H416,[1]EDA!$H$6:$BH$469,48,FALSE)</f>
        <v>2</v>
      </c>
      <c r="Q416" s="46">
        <f>VLOOKUP($H416,[1]EDA!$H$6:$BH$469,49,FALSE)</f>
        <v>4</v>
      </c>
      <c r="R416" s="46">
        <f>VLOOKUP($H416,[1]EDA!$H$6:$BH$469,50,FALSE)</f>
        <v>2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>
        <v>62</v>
      </c>
      <c r="W416" s="14">
        <f t="shared" si="52"/>
        <v>21</v>
      </c>
      <c r="X416" s="21">
        <f t="shared" si="53"/>
        <v>0.33870967741935482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>
        <v>0</v>
      </c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>
        <v>0</v>
      </c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3</v>
      </c>
      <c r="BE416" s="46">
        <f>VLOOKUP($H416,[4]IRA!$H$7:$CH$470,70,FALSE)</f>
        <v>1</v>
      </c>
      <c r="BF416" s="46">
        <f>VLOOKUP($H416,[4]IRA!$H$7:$CH$470,71,FALSE)</f>
        <v>0</v>
      </c>
      <c r="BG416" s="46">
        <f>VLOOKUP($H416,[4]IRA!$H$7:$CH$470,72,FALSE)</f>
        <v>0</v>
      </c>
      <c r="BH416" s="46">
        <f>VLOOKUP($H416,[4]IRA!$H$7:$CH$470,73,FALSE)</f>
        <v>0</v>
      </c>
      <c r="BI416" s="46">
        <f>VLOOKUP($H416,[4]IRA!$H$7:$CH$470,74,FALSE)</f>
        <v>1</v>
      </c>
      <c r="BJ416" s="46">
        <f>VLOOKUP($H416,[4]IRA!$H$7:$CH$470,75,FALSE)</f>
        <v>1</v>
      </c>
      <c r="BK416" s="46">
        <f>VLOOKUP($H416,[4]IRA!$H$7:$CH$470,76,FALSE)</f>
        <v>4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>
        <v>0</v>
      </c>
      <c r="BP416" s="14">
        <f t="shared" ref="BP416" si="78">SUM(BC416:BN416)</f>
        <v>10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5" x14ac:dyDescent="0.25">
      <c r="A417" s="18" t="s">
        <v>636</v>
      </c>
      <c r="B417" s="18" t="s">
        <v>132</v>
      </c>
      <c r="C417" s="17">
        <v>404</v>
      </c>
      <c r="D417" s="17" t="s">
        <v>636</v>
      </c>
      <c r="E417" s="17" t="s">
        <v>636</v>
      </c>
      <c r="F417" s="18" t="s">
        <v>132</v>
      </c>
      <c r="G417" s="18" t="s">
        <v>550</v>
      </c>
      <c r="H417" s="18">
        <v>25127</v>
      </c>
      <c r="I417" s="18" t="s">
        <v>769</v>
      </c>
      <c r="J417" s="47">
        <f>VLOOKUP($H417,[1]EDA!$H$6:$BH$469,42,FALSE)</f>
        <v>0</v>
      </c>
      <c r="K417" s="46">
        <f>VLOOKUP($H417,[1]EDA!$H$6:$BH$469,43,FALSE)</f>
        <v>3</v>
      </c>
      <c r="L417" s="46">
        <f>VLOOKUP($H417,[1]EDA!$H$6:$BH$469,44,FALSE)</f>
        <v>11</v>
      </c>
      <c r="M417" s="46">
        <f>VLOOKUP($H417,[1]EDA!$H$6:$BH$469,45,FALSE)</f>
        <v>3</v>
      </c>
      <c r="N417" s="46">
        <f>VLOOKUP($H417,[1]EDA!$H$6:$BH$469,46,FALSE)</f>
        <v>8</v>
      </c>
      <c r="O417" s="46">
        <f>VLOOKUP($H417,[1]EDA!$H$6:$BH$469,47,FALSE)</f>
        <v>1</v>
      </c>
      <c r="P417" s="46">
        <f>VLOOKUP($H417,[1]EDA!$H$6:$BH$469,48,FALSE)</f>
        <v>16</v>
      </c>
      <c r="Q417" s="46">
        <f>VLOOKUP($H417,[1]EDA!$H$6:$BH$469,49,FALSE)</f>
        <v>14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>
        <v>4</v>
      </c>
      <c r="W417" s="14">
        <f t="shared" si="52"/>
        <v>56</v>
      </c>
      <c r="X417" s="21">
        <f t="shared" si="53"/>
        <v>14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>
        <v>0</v>
      </c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>
        <v>0</v>
      </c>
      <c r="BA417" s="24">
        <f t="shared" si="68"/>
        <v>0</v>
      </c>
      <c r="BB417" s="21">
        <f t="shared" si="69"/>
        <v>0</v>
      </c>
      <c r="BC417" s="46">
        <f>VLOOKUP($H417,[4]IRA!$H$7:$CH$470,68,FALSE)</f>
        <v>0</v>
      </c>
      <c r="BD417" s="46">
        <f>VLOOKUP($H417,[4]IRA!$H$7:$CH$470,69,FALSE)</f>
        <v>0</v>
      </c>
      <c r="BE417" s="46">
        <f>VLOOKUP($H417,[4]IRA!$H$7:$CH$470,70,FALSE)</f>
        <v>1</v>
      </c>
      <c r="BF417" s="46">
        <f>VLOOKUP($H417,[4]IRA!$H$7:$CH$470,71,FALSE)</f>
        <v>1</v>
      </c>
      <c r="BG417" s="46">
        <f>VLOOKUP($H417,[4]IRA!$H$7:$CH$470,72,FALSE)</f>
        <v>4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>
        <v>2</v>
      </c>
      <c r="BP417" s="14">
        <f t="shared" ref="BP417:BP433" si="80">SUM(BC417:BN417)</f>
        <v>6</v>
      </c>
      <c r="BQ417" s="21">
        <f t="shared" ref="BQ417:BQ433" si="81">IFERROR(BP417/BO417,0)</f>
        <v>3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5" x14ac:dyDescent="0.25">
      <c r="A418" s="18" t="s">
        <v>434</v>
      </c>
      <c r="B418" s="18" t="s">
        <v>109</v>
      </c>
      <c r="C418" s="17">
        <v>401</v>
      </c>
      <c r="D418" s="17" t="s">
        <v>377</v>
      </c>
      <c r="E418" s="17" t="s">
        <v>434</v>
      </c>
      <c r="F418" s="18" t="s">
        <v>109</v>
      </c>
      <c r="G418" s="18" t="s">
        <v>550</v>
      </c>
      <c r="H418" s="18">
        <v>25338</v>
      </c>
      <c r="I418" s="18" t="s">
        <v>770</v>
      </c>
      <c r="J418" s="47">
        <f>VLOOKUP($H418,[1]EDA!$H$6:$BH$469,42,FALSE)</f>
        <v>6</v>
      </c>
      <c r="K418" s="46">
        <f>VLOOKUP($H418,[1]EDA!$H$6:$BH$469,43,FALSE)</f>
        <v>3</v>
      </c>
      <c r="L418" s="46">
        <f>VLOOKUP($H418,[1]EDA!$H$6:$BH$469,44,FALSE)</f>
        <v>1</v>
      </c>
      <c r="M418" s="46">
        <f>VLOOKUP($H418,[1]EDA!$H$6:$BH$469,45,FALSE)</f>
        <v>4</v>
      </c>
      <c r="N418" s="46">
        <f>VLOOKUP($H418,[1]EDA!$H$6:$BH$469,46,FALSE)</f>
        <v>1</v>
      </c>
      <c r="O418" s="46">
        <f>VLOOKUP($H418,[1]EDA!$H$6:$BH$469,47,FALSE)</f>
        <v>5</v>
      </c>
      <c r="P418" s="46">
        <f>VLOOKUP($H418,[1]EDA!$H$6:$BH$469,48,FALSE)</f>
        <v>3</v>
      </c>
      <c r="Q418" s="46">
        <f>VLOOKUP($H418,[1]EDA!$H$6:$BH$469,49,FALSE)</f>
        <v>4</v>
      </c>
      <c r="R418" s="46">
        <f>VLOOKUP($H418,[1]EDA!$H$6:$BH$469,50,FALSE)</f>
        <v>1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>
        <v>27</v>
      </c>
      <c r="W418" s="14">
        <f t="shared" si="52"/>
        <v>28</v>
      </c>
      <c r="X418" s="21">
        <f t="shared" si="53"/>
        <v>1.037037037037037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>
        <v>0</v>
      </c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>
        <v>0</v>
      </c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1</v>
      </c>
      <c r="BD418" s="46">
        <f>VLOOKUP($H418,[4]IRA!$H$7:$CH$470,69,FALSE)</f>
        <v>1</v>
      </c>
      <c r="BE418" s="46">
        <f>VLOOKUP($H418,[4]IRA!$H$7:$CH$470,70,FALSE)</f>
        <v>2</v>
      </c>
      <c r="BF418" s="46">
        <f>VLOOKUP($H418,[4]IRA!$H$7:$CH$470,71,FALSE)</f>
        <v>3</v>
      </c>
      <c r="BG418" s="46">
        <f>VLOOKUP($H418,[4]IRA!$H$7:$CH$470,72,FALSE)</f>
        <v>3</v>
      </c>
      <c r="BH418" s="46">
        <f>VLOOKUP($H418,[4]IRA!$H$7:$CH$470,73,FALSE)</f>
        <v>3</v>
      </c>
      <c r="BI418" s="46">
        <f>VLOOKUP($H418,[4]IRA!$H$7:$CH$470,74,FALSE)</f>
        <v>4</v>
      </c>
      <c r="BJ418" s="46">
        <f>VLOOKUP($H418,[4]IRA!$H$7:$CH$470,75,FALSE)</f>
        <v>3</v>
      </c>
      <c r="BK418" s="46">
        <f>VLOOKUP($H418,[4]IRA!$H$7:$CH$470,76,FALSE)</f>
        <v>4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>
        <v>81</v>
      </c>
      <c r="BP418" s="14">
        <f t="shared" si="80"/>
        <v>24</v>
      </c>
      <c r="BQ418" s="21">
        <f t="shared" si="81"/>
        <v>0.29629629629629628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5" x14ac:dyDescent="0.25">
      <c r="A419" s="18" t="s">
        <v>434</v>
      </c>
      <c r="B419" s="18" t="s">
        <v>315</v>
      </c>
      <c r="C419" s="17">
        <v>401</v>
      </c>
      <c r="D419" s="17" t="s">
        <v>377</v>
      </c>
      <c r="E419" s="17" t="s">
        <v>434</v>
      </c>
      <c r="F419" s="18" t="s">
        <v>315</v>
      </c>
      <c r="G419" s="18" t="s">
        <v>550</v>
      </c>
      <c r="H419" s="18">
        <v>25340</v>
      </c>
      <c r="I419" s="18" t="s">
        <v>771</v>
      </c>
      <c r="J419" s="47">
        <f>VLOOKUP($H419,[1]EDA!$H$6:$BH$469,42,FALSE)</f>
        <v>0</v>
      </c>
      <c r="K419" s="46">
        <f>VLOOKUP($H419,[1]EDA!$H$6:$BH$469,43,FALSE)</f>
        <v>0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4</v>
      </c>
      <c r="O419" s="46">
        <f>VLOOKUP($H419,[1]EDA!$H$6:$BH$469,47,FALSE)</f>
        <v>1</v>
      </c>
      <c r="P419" s="46">
        <f>VLOOKUP($H419,[1]EDA!$H$6:$BH$469,48,FALSE)</f>
        <v>0</v>
      </c>
      <c r="Q419" s="46">
        <f>VLOOKUP($H419,[1]EDA!$H$6:$BH$469,49,FALSE)</f>
        <v>2</v>
      </c>
      <c r="R419" s="46">
        <f>VLOOKUP($H419,[1]EDA!$H$6:$BH$469,50,FALSE)</f>
        <v>2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>
        <v>25</v>
      </c>
      <c r="W419" s="14">
        <f t="shared" si="52"/>
        <v>9</v>
      </c>
      <c r="X419" s="21">
        <f t="shared" si="53"/>
        <v>0.36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>
        <v>0</v>
      </c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>
        <v>0</v>
      </c>
      <c r="BA419" s="24">
        <f t="shared" si="82"/>
        <v>0</v>
      </c>
      <c r="BB419" s="21">
        <f t="shared" si="83"/>
        <v>0</v>
      </c>
      <c r="BC419" s="46">
        <f>VLOOKUP($H419,[4]IRA!$H$7:$CH$470,68,FALSE)</f>
        <v>0</v>
      </c>
      <c r="BD419" s="46">
        <f>VLOOKUP($H419,[4]IRA!$H$7:$CH$470,69,FALSE)</f>
        <v>1</v>
      </c>
      <c r="BE419" s="46">
        <f>VLOOKUP($H419,[4]IRA!$H$7:$CH$470,70,FALSE)</f>
        <v>0</v>
      </c>
      <c r="BF419" s="46">
        <f>VLOOKUP($H419,[4]IRA!$H$7:$CH$470,71,FALSE)</f>
        <v>0</v>
      </c>
      <c r="BG419" s="46">
        <f>VLOOKUP($H419,[4]IRA!$H$7:$CH$470,72,FALSE)</f>
        <v>0</v>
      </c>
      <c r="BH419" s="46">
        <f>VLOOKUP($H419,[4]IRA!$H$7:$CH$470,73,FALSE)</f>
        <v>0</v>
      </c>
      <c r="BI419" s="46">
        <f>VLOOKUP($H419,[4]IRA!$H$7:$CH$470,74,FALSE)</f>
        <v>0</v>
      </c>
      <c r="BJ419" s="46">
        <f>VLOOKUP($H419,[4]IRA!$H$7:$CH$470,75,FALSE)</f>
        <v>1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>
        <v>49</v>
      </c>
      <c r="BP419" s="14">
        <f t="shared" si="80"/>
        <v>2</v>
      </c>
      <c r="BQ419" s="21">
        <f t="shared" si="81"/>
        <v>4.0816326530612242E-2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5" x14ac:dyDescent="0.2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47">
        <f>VLOOKUP($H420,[1]EDA!$H$6:$BH$469,42,FALSE)</f>
        <v>1</v>
      </c>
      <c r="K420" s="46">
        <f>VLOOKUP($H420,[1]EDA!$H$6:$BH$469,43,FALSE)</f>
        <v>1</v>
      </c>
      <c r="L420" s="46">
        <f>VLOOKUP($H420,[1]EDA!$H$6:$BH$469,44,FALSE)</f>
        <v>0</v>
      </c>
      <c r="M420" s="46">
        <f>VLOOKUP($H420,[1]EDA!$H$6:$BH$469,45,FALSE)</f>
        <v>2</v>
      </c>
      <c r="N420" s="46">
        <f>VLOOKUP($H420,[1]EDA!$H$6:$BH$469,46,FALSE)</f>
        <v>4</v>
      </c>
      <c r="O420" s="46">
        <f>VLOOKUP($H420,[1]EDA!$H$6:$BH$469,47,FALSE)</f>
        <v>6</v>
      </c>
      <c r="P420" s="46">
        <f>VLOOKUP($H420,[1]EDA!$H$6:$BH$469,48,FALSE)</f>
        <v>1</v>
      </c>
      <c r="Q420" s="46">
        <f>VLOOKUP($H420,[1]EDA!$H$6:$BH$469,49,FALSE)</f>
        <v>7</v>
      </c>
      <c r="R420" s="46">
        <f>VLOOKUP($H420,[1]EDA!$H$6:$BH$469,50,FALSE)</f>
        <v>5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>
        <v>0</v>
      </c>
      <c r="W420" s="14">
        <f t="shared" si="52"/>
        <v>27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>
        <v>0</v>
      </c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>
        <v>0</v>
      </c>
      <c r="BA420" s="24">
        <f t="shared" si="82"/>
        <v>0</v>
      </c>
      <c r="BB420" s="21">
        <f t="shared" si="83"/>
        <v>0</v>
      </c>
      <c r="BC420" s="46">
        <f>VLOOKUP($H420,[4]IRA!$H$7:$CH$470,68,FALSE)</f>
        <v>0</v>
      </c>
      <c r="BD420" s="46">
        <f>VLOOKUP($H420,[4]IRA!$H$7:$CH$470,69,FALSE)</f>
        <v>3</v>
      </c>
      <c r="BE420" s="46">
        <f>VLOOKUP($H420,[4]IRA!$H$7:$CH$470,70,FALSE)</f>
        <v>0</v>
      </c>
      <c r="BF420" s="46">
        <f>VLOOKUP($H420,[4]IRA!$H$7:$CH$470,71,FALSE)</f>
        <v>2</v>
      </c>
      <c r="BG420" s="46">
        <f>VLOOKUP($H420,[4]IRA!$H$7:$CH$470,72,FALSE)</f>
        <v>6</v>
      </c>
      <c r="BH420" s="46">
        <f>VLOOKUP($H420,[4]IRA!$H$7:$CH$470,73,FALSE)</f>
        <v>5</v>
      </c>
      <c r="BI420" s="46">
        <f>VLOOKUP($H420,[4]IRA!$H$7:$CH$470,74,FALSE)</f>
        <v>8</v>
      </c>
      <c r="BJ420" s="46">
        <f>VLOOKUP($H420,[4]IRA!$H$7:$CH$470,75,FALSE)</f>
        <v>12</v>
      </c>
      <c r="BK420" s="46">
        <f>VLOOKUP($H420,[4]IRA!$H$7:$CH$470,76,FALSE)</f>
        <v>9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>
        <v>0</v>
      </c>
      <c r="BP420" s="14">
        <f t="shared" si="80"/>
        <v>45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5" x14ac:dyDescent="0.2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47">
        <f>VLOOKUP($H421,[1]EDA!$H$6:$BH$469,42,FALSE)</f>
        <v>2</v>
      </c>
      <c r="K421" s="46">
        <f>VLOOKUP($H421,[1]EDA!$H$6:$BH$469,43,FALSE)</f>
        <v>1</v>
      </c>
      <c r="L421" s="46">
        <f>VLOOKUP($H421,[1]EDA!$H$6:$BH$469,44,FALSE)</f>
        <v>1</v>
      </c>
      <c r="M421" s="46">
        <f>VLOOKUP($H421,[1]EDA!$H$6:$BH$469,45,FALSE)</f>
        <v>5</v>
      </c>
      <c r="N421" s="46">
        <f>VLOOKUP($H421,[1]EDA!$H$6:$BH$469,46,FALSE)</f>
        <v>0</v>
      </c>
      <c r="O421" s="46">
        <f>VLOOKUP($H421,[1]EDA!$H$6:$BH$469,47,FALSE)</f>
        <v>4</v>
      </c>
      <c r="P421" s="46">
        <f>VLOOKUP($H421,[1]EDA!$H$6:$BH$469,48,FALSE)</f>
        <v>3</v>
      </c>
      <c r="Q421" s="46">
        <f>VLOOKUP($H421,[1]EDA!$H$6:$BH$469,49,FALSE)</f>
        <v>1</v>
      </c>
      <c r="R421" s="46">
        <f>VLOOKUP($H421,[1]EDA!$H$6:$BH$469,50,FALSE)</f>
        <v>2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>
        <v>22</v>
      </c>
      <c r="W421" s="14">
        <f t="shared" si="52"/>
        <v>19</v>
      </c>
      <c r="X421" s="21">
        <f t="shared" si="53"/>
        <v>0.86363636363636365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>
        <v>0</v>
      </c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>
        <v>0</v>
      </c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2</v>
      </c>
      <c r="BD421" s="46">
        <f>VLOOKUP($H421,[4]IRA!$H$7:$CH$470,69,FALSE)</f>
        <v>2</v>
      </c>
      <c r="BE421" s="46">
        <f>VLOOKUP($H421,[4]IRA!$H$7:$CH$470,70,FALSE)</f>
        <v>0</v>
      </c>
      <c r="BF421" s="46">
        <f>VLOOKUP($H421,[4]IRA!$H$7:$CH$470,71,FALSE)</f>
        <v>5</v>
      </c>
      <c r="BG421" s="46">
        <f>VLOOKUP($H421,[4]IRA!$H$7:$CH$470,72,FALSE)</f>
        <v>0</v>
      </c>
      <c r="BH421" s="46">
        <f>VLOOKUP($H421,[4]IRA!$H$7:$CH$470,73,FALSE)</f>
        <v>3</v>
      </c>
      <c r="BI421" s="46">
        <f>VLOOKUP($H421,[4]IRA!$H$7:$CH$470,74,FALSE)</f>
        <v>3</v>
      </c>
      <c r="BJ421" s="46">
        <f>VLOOKUP($H421,[4]IRA!$H$7:$CH$470,75,FALSE)</f>
        <v>1</v>
      </c>
      <c r="BK421" s="46">
        <f>VLOOKUP($H421,[4]IRA!$H$7:$CH$470,76,FALSE)</f>
        <v>9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>
        <v>70</v>
      </c>
      <c r="BP421" s="14">
        <f t="shared" si="80"/>
        <v>25</v>
      </c>
      <c r="BQ421" s="21">
        <f t="shared" si="81"/>
        <v>0.35714285714285715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5" x14ac:dyDescent="0.2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47">
        <f>VLOOKUP($H422,[1]EDA!$H$6:$BH$469,42,FALSE)</f>
        <v>1</v>
      </c>
      <c r="K422" s="46">
        <f>VLOOKUP($H422,[1]EDA!$H$6:$BH$469,43,FALSE)</f>
        <v>1</v>
      </c>
      <c r="L422" s="46">
        <f>VLOOKUP($H422,[1]EDA!$H$6:$BH$469,44,FALSE)</f>
        <v>0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>
        <v>12</v>
      </c>
      <c r="W422" s="14">
        <f t="shared" si="52"/>
        <v>2</v>
      </c>
      <c r="X422" s="21">
        <f t="shared" si="53"/>
        <v>0.16666666666666666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>
        <v>0</v>
      </c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2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>
        <v>0</v>
      </c>
      <c r="BA422" s="24">
        <f t="shared" si="84"/>
        <v>2</v>
      </c>
      <c r="BB422" s="21">
        <f t="shared" si="85"/>
        <v>0</v>
      </c>
      <c r="BC422" s="46">
        <f>VLOOKUP($H422,[4]IRA!$H$7:$CH$470,68,FALSE)</f>
        <v>0</v>
      </c>
      <c r="BD422" s="46">
        <f>VLOOKUP($H422,[4]IRA!$H$7:$CH$470,69,FALSE)</f>
        <v>0</v>
      </c>
      <c r="BE422" s="46">
        <f>VLOOKUP($H422,[4]IRA!$H$7:$CH$470,70,FALSE)</f>
        <v>1</v>
      </c>
      <c r="BF422" s="46">
        <f>VLOOKUP($H422,[4]IRA!$H$7:$CH$470,71,FALSE)</f>
        <v>0</v>
      </c>
      <c r="BG422" s="46">
        <f>VLOOKUP($H422,[4]IRA!$H$7:$CH$470,72,FALSE)</f>
        <v>0</v>
      </c>
      <c r="BH422" s="46">
        <f>VLOOKUP($H422,[4]IRA!$H$7:$CH$470,73,FALSE)</f>
        <v>2</v>
      </c>
      <c r="BI422" s="46">
        <f>VLOOKUP($H422,[4]IRA!$H$7:$CH$470,74,FALSE)</f>
        <v>1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>
        <v>88</v>
      </c>
      <c r="BP422" s="14">
        <f t="shared" si="80"/>
        <v>4</v>
      </c>
      <c r="BQ422" s="21">
        <f t="shared" si="81"/>
        <v>4.5454545454545456E-2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5" x14ac:dyDescent="0.2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>
        <v>0</v>
      </c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>
        <v>0</v>
      </c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>
        <v>0</v>
      </c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>
        <v>0</v>
      </c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5" x14ac:dyDescent="0.2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47">
        <f>VLOOKUP($H424,[1]EDA!$H$6:$BH$469,42,FALSE)</f>
        <v>0</v>
      </c>
      <c r="K424" s="46">
        <f>VLOOKUP($H424,[1]EDA!$H$6:$BH$469,43,FALSE)</f>
        <v>0</v>
      </c>
      <c r="L424" s="46">
        <f>VLOOKUP($H424,[1]EDA!$H$6:$BH$469,44,FALSE)</f>
        <v>0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>
        <v>0</v>
      </c>
      <c r="W424" s="14">
        <f t="shared" si="52"/>
        <v>0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>
        <v>0</v>
      </c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>
        <v>0</v>
      </c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0</v>
      </c>
      <c r="BD424" s="46">
        <f>VLOOKUP($H424,[4]IRA!$H$7:$CH$470,69,FALSE)</f>
        <v>0</v>
      </c>
      <c r="BE424" s="46">
        <f>VLOOKUP($H424,[4]IRA!$H$7:$CH$470,70,FALSE)</f>
        <v>0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>
        <v>0</v>
      </c>
      <c r="BP424" s="14">
        <f t="shared" si="80"/>
        <v>0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5" x14ac:dyDescent="0.2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47">
        <f>VLOOKUP($H425,[1]EDA!$H$6:$BH$469,42,FALSE)</f>
        <v>0</v>
      </c>
      <c r="K425" s="46">
        <f>VLOOKUP($H425,[1]EDA!$H$6:$BH$469,43,FALSE)</f>
        <v>0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>
        <v>0</v>
      </c>
      <c r="W425" s="14">
        <f t="shared" si="52"/>
        <v>0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>
        <v>0</v>
      </c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>
        <v>0</v>
      </c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>
        <v>0</v>
      </c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5" x14ac:dyDescent="0.2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47">
        <f>VLOOKUP($H426,[1]EDA!$H$6:$BH$469,42,FALSE)</f>
        <v>0</v>
      </c>
      <c r="K426" s="46">
        <f>VLOOKUP($H426,[1]EDA!$H$6:$BH$469,43,FALSE)</f>
        <v>0</v>
      </c>
      <c r="L426" s="46">
        <f>VLOOKUP($H426,[1]EDA!$H$6:$BH$469,44,FALSE)</f>
        <v>0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>
        <v>0</v>
      </c>
      <c r="W426" s="14">
        <f t="shared" si="52"/>
        <v>0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>
        <v>0</v>
      </c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>
        <v>0</v>
      </c>
      <c r="BA426" s="24">
        <f t="shared" si="86"/>
        <v>0</v>
      </c>
      <c r="BB426" s="21">
        <f t="shared" si="87"/>
        <v>0</v>
      </c>
      <c r="BC426" s="46">
        <f>VLOOKUP($H426,[4]IRA!$H$7:$CH$470,68,FALSE)</f>
        <v>0</v>
      </c>
      <c r="BD426" s="46">
        <f>VLOOKUP($H426,[4]IRA!$H$7:$CH$470,69,FALSE)</f>
        <v>0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>
        <v>0</v>
      </c>
      <c r="BP426" s="14">
        <f t="shared" si="80"/>
        <v>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5" x14ac:dyDescent="0.2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47">
        <f>VLOOKUP($H427,[1]EDA!$H$6:$BH$469,42,FALSE)</f>
        <v>0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0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>
        <v>0</v>
      </c>
      <c r="W427" s="14">
        <f t="shared" si="52"/>
        <v>0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>
        <v>0</v>
      </c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>
        <v>0</v>
      </c>
      <c r="BA427" s="24">
        <f t="shared" si="86"/>
        <v>0</v>
      </c>
      <c r="BB427" s="21">
        <f t="shared" si="87"/>
        <v>0</v>
      </c>
      <c r="BC427" s="46">
        <f>VLOOKUP($H427,[4]IRA!$H$7:$CH$470,68,FALSE)</f>
        <v>0</v>
      </c>
      <c r="BD427" s="46">
        <f>VLOOKUP($H427,[4]IRA!$H$7:$CH$470,69,FALSE)</f>
        <v>0</v>
      </c>
      <c r="BE427" s="46">
        <f>VLOOKUP($H427,[4]IRA!$H$7:$CH$470,70,FALSE)</f>
        <v>0</v>
      </c>
      <c r="BF427" s="46">
        <f>VLOOKUP($H427,[4]IRA!$H$7:$CH$470,71,FALSE)</f>
        <v>0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>
        <v>0</v>
      </c>
      <c r="BP427" s="14">
        <f t="shared" si="80"/>
        <v>0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5" x14ac:dyDescent="0.2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>
        <v>0</v>
      </c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>
        <v>0</v>
      </c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>
        <v>0</v>
      </c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0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>
        <v>0</v>
      </c>
      <c r="BP428" s="14">
        <f t="shared" si="80"/>
        <v>0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5" x14ac:dyDescent="0.2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>
        <v>0</v>
      </c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>
        <v>0</v>
      </c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>
        <v>0</v>
      </c>
      <c r="BA429" s="24">
        <f t="shared" si="86"/>
        <v>0</v>
      </c>
      <c r="BB429" s="21">
        <f t="shared" si="87"/>
        <v>0</v>
      </c>
      <c r="BC429" s="46">
        <f>VLOOKUP($H429,[4]IRA!$H$7:$CH$470,68,FALSE)</f>
        <v>0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>
        <v>0</v>
      </c>
      <c r="BP429" s="14">
        <f t="shared" si="80"/>
        <v>0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5" x14ac:dyDescent="0.2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>
        <v>0</v>
      </c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>
        <v>0</v>
      </c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>
        <v>0</v>
      </c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0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>
        <v>0</v>
      </c>
      <c r="BP430" s="14">
        <f t="shared" si="80"/>
        <v>0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5" x14ac:dyDescent="0.2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>
        <v>0</v>
      </c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>
        <v>0</v>
      </c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>
        <v>0</v>
      </c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>
        <v>0</v>
      </c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5" x14ac:dyDescent="0.2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47">
        <f>VLOOKUP($H432,[1]EDA!$H$6:$BH$469,42,FALSE)</f>
        <v>5</v>
      </c>
      <c r="K432" s="46">
        <f>VLOOKUP($H432,[1]EDA!$H$6:$BH$469,43,FALSE)</f>
        <v>0</v>
      </c>
      <c r="L432" s="46">
        <f>VLOOKUP($H432,[1]EDA!$H$6:$BH$469,44,FALSE)</f>
        <v>6</v>
      </c>
      <c r="M432" s="46">
        <f>VLOOKUP($H432,[1]EDA!$H$6:$BH$469,45,FALSE)</f>
        <v>3</v>
      </c>
      <c r="N432" s="46">
        <f>VLOOKUP($H432,[1]EDA!$H$6:$BH$469,46,FALSE)</f>
        <v>2</v>
      </c>
      <c r="O432" s="46">
        <f>VLOOKUP($H432,[1]EDA!$H$6:$BH$469,47,FALSE)</f>
        <v>5</v>
      </c>
      <c r="P432" s="46">
        <f>VLOOKUP($H432,[1]EDA!$H$6:$BH$469,48,FALSE)</f>
        <v>10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>
        <v>129</v>
      </c>
      <c r="W432" s="14">
        <f t="shared" si="52"/>
        <v>31</v>
      </c>
      <c r="X432" s="21">
        <f t="shared" si="53"/>
        <v>0.24031007751937986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>
        <v>0</v>
      </c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>
        <v>0</v>
      </c>
      <c r="BA432" s="24">
        <f t="shared" si="86"/>
        <v>0</v>
      </c>
      <c r="BB432" s="21">
        <f t="shared" si="87"/>
        <v>0</v>
      </c>
      <c r="BC432" s="46">
        <f>VLOOKUP($H432,[4]IRA!$H$7:$CH$470,68,FALSE)</f>
        <v>1</v>
      </c>
      <c r="BD432" s="46">
        <f>VLOOKUP($H432,[4]IRA!$H$7:$CH$470,69,FALSE)</f>
        <v>0</v>
      </c>
      <c r="BE432" s="46">
        <f>VLOOKUP($H432,[4]IRA!$H$7:$CH$470,70,FALSE)</f>
        <v>0</v>
      </c>
      <c r="BF432" s="46">
        <f>VLOOKUP($H432,[4]IRA!$H$7:$CH$470,71,FALSE)</f>
        <v>0</v>
      </c>
      <c r="BG432" s="46">
        <f>VLOOKUP($H432,[4]IRA!$H$7:$CH$470,72,FALSE)</f>
        <v>1</v>
      </c>
      <c r="BH432" s="46">
        <f>VLOOKUP($H432,[4]IRA!$H$7:$CH$470,73,FALSE)</f>
        <v>1</v>
      </c>
      <c r="BI432" s="46">
        <f>VLOOKUP($H432,[4]IRA!$H$7:$CH$470,74,FALSE)</f>
        <v>2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>
        <v>0</v>
      </c>
      <c r="BP432" s="14">
        <f t="shared" si="80"/>
        <v>5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5" x14ac:dyDescent="0.2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47">
        <f>VLOOKUP($H433,[1]EDA!$H$6:$BH$469,42,FALSE)</f>
        <v>4</v>
      </c>
      <c r="K433" s="46">
        <f>VLOOKUP($H433,[1]EDA!$H$6:$BH$469,43,FALSE)</f>
        <v>0</v>
      </c>
      <c r="L433" s="46">
        <f>VLOOKUP($H433,[1]EDA!$H$6:$BH$469,44,FALSE)</f>
        <v>2</v>
      </c>
      <c r="M433" s="46">
        <f>VLOOKUP($H433,[1]EDA!$H$6:$BH$469,45,FALSE)</f>
        <v>0</v>
      </c>
      <c r="N433" s="46">
        <f>VLOOKUP($H433,[1]EDA!$H$6:$BH$469,46,FALSE)</f>
        <v>2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>
        <v>81</v>
      </c>
      <c r="W433" s="14">
        <f t="shared" si="52"/>
        <v>8</v>
      </c>
      <c r="X433" s="21">
        <f t="shared" si="53"/>
        <v>9.8765432098765427E-2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1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>
        <v>0</v>
      </c>
      <c r="AL433" s="49">
        <f t="shared" si="54"/>
        <v>1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>
        <v>0</v>
      </c>
      <c r="BA433" s="24">
        <f t="shared" si="86"/>
        <v>0</v>
      </c>
      <c r="BB433" s="21">
        <f t="shared" si="87"/>
        <v>0</v>
      </c>
      <c r="BC433" s="46">
        <f>VLOOKUP($H433,[4]IRA!$H$7:$CH$470,68,FALSE)</f>
        <v>2</v>
      </c>
      <c r="BD433" s="46">
        <f>VLOOKUP($H433,[4]IRA!$H$7:$CH$470,69,FALSE)</f>
        <v>0</v>
      </c>
      <c r="BE433" s="46">
        <f>VLOOKUP($H433,[4]IRA!$H$7:$CH$470,70,FALSE)</f>
        <v>3</v>
      </c>
      <c r="BF433" s="46">
        <f>VLOOKUP($H433,[4]IRA!$H$7:$CH$470,71,FALSE)</f>
        <v>0</v>
      </c>
      <c r="BG433" s="46">
        <f>VLOOKUP($H433,[4]IRA!$H$7:$CH$470,72,FALSE)</f>
        <v>0</v>
      </c>
      <c r="BH433" s="46">
        <f>VLOOKUP($H433,[4]IRA!$H$7:$CH$470,73,FALSE)</f>
        <v>0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>
        <v>0</v>
      </c>
      <c r="BP433" s="14">
        <f t="shared" si="80"/>
        <v>5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5" x14ac:dyDescent="0.2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0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>
        <v>126</v>
      </c>
      <c r="W434" s="14">
        <f t="shared" si="52"/>
        <v>0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>
        <v>0</v>
      </c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>
        <v>0</v>
      </c>
      <c r="BA434" s="24">
        <f t="shared" ref="BA434:BA469" si="88">SUM(AN434:AY434)</f>
        <v>0</v>
      </c>
      <c r="BB434" s="21">
        <f t="shared" ref="BB434:BB469" si="89">IFERROR(BA434/AZ434,0)</f>
        <v>0</v>
      </c>
      <c r="BC434" s="46">
        <f>VLOOKUP($H434,[4]IRA!$H$7:$CH$470,68,FALSE)</f>
        <v>0</v>
      </c>
      <c r="BD434" s="46">
        <f>VLOOKUP($H434,[4]IRA!$H$7:$CH$470,69,FALSE)</f>
        <v>0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>
        <v>0</v>
      </c>
      <c r="BP434" s="14">
        <f t="shared" ref="BP434:BP469" si="90">SUM(BC434:BN434)</f>
        <v>0</v>
      </c>
      <c r="BQ434" s="21">
        <f t="shared" ref="BQ434:BQ469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5" x14ac:dyDescent="0.2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>
        <v>0</v>
      </c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>
        <v>0</v>
      </c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>
        <v>0</v>
      </c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>
        <v>0</v>
      </c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5" x14ac:dyDescent="0.2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47">
        <f>VLOOKUP($H436,[1]EDA!$H$6:$BH$469,42,FALSE)</f>
        <v>1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>
        <v>0</v>
      </c>
      <c r="W436" s="14">
        <f t="shared" si="52"/>
        <v>1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>
        <v>0</v>
      </c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>
        <v>0</v>
      </c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>
        <v>0</v>
      </c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5" x14ac:dyDescent="0.2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47">
        <f>VLOOKUP($H437,[1]EDA!$H$6:$BH$469,42,FALSE)</f>
        <v>3</v>
      </c>
      <c r="K437" s="46">
        <f>VLOOKUP($H437,[1]EDA!$H$6:$BH$469,43,FALSE)</f>
        <v>14</v>
      </c>
      <c r="L437" s="46">
        <f>VLOOKUP($H437,[1]EDA!$H$6:$BH$469,44,FALSE)</f>
        <v>11</v>
      </c>
      <c r="M437" s="46">
        <f>VLOOKUP($H437,[1]EDA!$H$6:$BH$469,45,FALSE)</f>
        <v>10</v>
      </c>
      <c r="N437" s="46">
        <f>VLOOKUP($H437,[1]EDA!$H$6:$BH$469,46,FALSE)</f>
        <v>9</v>
      </c>
      <c r="O437" s="46">
        <f>VLOOKUP($H437,[1]EDA!$H$6:$BH$469,47,FALSE)</f>
        <v>7</v>
      </c>
      <c r="P437" s="46">
        <f>VLOOKUP($H437,[1]EDA!$H$6:$BH$469,48,FALSE)</f>
        <v>22</v>
      </c>
      <c r="Q437" s="46">
        <f>VLOOKUP($H437,[1]EDA!$H$6:$BH$469,49,FALSE)</f>
        <v>14</v>
      </c>
      <c r="R437" s="46">
        <f>VLOOKUP($H437,[1]EDA!$H$6:$BH$469,50,FALSE)</f>
        <v>10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>
        <v>420</v>
      </c>
      <c r="W437" s="14">
        <f t="shared" si="52"/>
        <v>100</v>
      </c>
      <c r="X437" s="21">
        <f t="shared" si="53"/>
        <v>0.23809523809523808</v>
      </c>
      <c r="Y437" s="46">
        <f>VLOOKUP($H437,[2]EDA!$H$6:$AU$469,29,FALSE)</f>
        <v>0</v>
      </c>
      <c r="Z437" s="46">
        <f>VLOOKUP($H437,[2]EDA!$H$6:$AU$469,30,FALSE)</f>
        <v>1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1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>
        <v>10</v>
      </c>
      <c r="AL437" s="49">
        <f t="shared" si="54"/>
        <v>2</v>
      </c>
      <c r="AM437" s="21">
        <f t="shared" si="55"/>
        <v>0.2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4</v>
      </c>
      <c r="AU437" s="46">
        <f>VLOOKUP($H437,[3]IRA!$H$6:$BH$469,49,FALSE)</f>
        <v>1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>
        <v>0</v>
      </c>
      <c r="BA437" s="24">
        <f t="shared" si="88"/>
        <v>5</v>
      </c>
      <c r="BB437" s="21">
        <f t="shared" si="89"/>
        <v>0</v>
      </c>
      <c r="BC437" s="46">
        <f>VLOOKUP($H437,[4]IRA!$H$7:$CH$470,68,FALSE)</f>
        <v>7</v>
      </c>
      <c r="BD437" s="46">
        <f>VLOOKUP($H437,[4]IRA!$H$7:$CH$470,69,FALSE)</f>
        <v>27</v>
      </c>
      <c r="BE437" s="46">
        <f>VLOOKUP($H437,[4]IRA!$H$7:$CH$470,70,FALSE)</f>
        <v>68</v>
      </c>
      <c r="BF437" s="46">
        <f>VLOOKUP($H437,[4]IRA!$H$7:$CH$470,71,FALSE)</f>
        <v>23</v>
      </c>
      <c r="BG437" s="46">
        <f>VLOOKUP($H437,[4]IRA!$H$7:$CH$470,72,FALSE)</f>
        <v>22</v>
      </c>
      <c r="BH437" s="46">
        <f>VLOOKUP($H437,[4]IRA!$H$7:$CH$470,73,FALSE)</f>
        <v>28</v>
      </c>
      <c r="BI437" s="46">
        <f>VLOOKUP($H437,[4]IRA!$H$7:$CH$470,74,FALSE)</f>
        <v>29</v>
      </c>
      <c r="BJ437" s="46">
        <f>VLOOKUP($H437,[4]IRA!$H$7:$CH$470,75,FALSE)</f>
        <v>13</v>
      </c>
      <c r="BK437" s="46">
        <f>VLOOKUP($H437,[4]IRA!$H$7:$CH$470,76,FALSE)</f>
        <v>6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>
        <v>642</v>
      </c>
      <c r="BP437" s="14">
        <f t="shared" si="90"/>
        <v>223</v>
      </c>
      <c r="BQ437" s="21">
        <f t="shared" si="91"/>
        <v>0.34735202492211836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5" x14ac:dyDescent="0.2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47">
        <f>VLOOKUP($H438,[1]EDA!$H$6:$BH$469,42,FALSE)</f>
        <v>1</v>
      </c>
      <c r="K438" s="46">
        <f>VLOOKUP($H438,[1]EDA!$H$6:$BH$469,43,FALSE)</f>
        <v>4</v>
      </c>
      <c r="L438" s="46">
        <f>VLOOKUP($H438,[1]EDA!$H$6:$BH$469,44,FALSE)</f>
        <v>6</v>
      </c>
      <c r="M438" s="46">
        <f>VLOOKUP($H438,[1]EDA!$H$6:$BH$469,45,FALSE)</f>
        <v>5</v>
      </c>
      <c r="N438" s="46">
        <f>VLOOKUP($H438,[1]EDA!$H$6:$BH$469,46,FALSE)</f>
        <v>19</v>
      </c>
      <c r="O438" s="46">
        <f>VLOOKUP($H438,[1]EDA!$H$6:$BH$469,47,FALSE)</f>
        <v>8</v>
      </c>
      <c r="P438" s="46">
        <f>VLOOKUP($H438,[1]EDA!$H$6:$BH$469,48,FALSE)</f>
        <v>16</v>
      </c>
      <c r="Q438" s="46">
        <f>VLOOKUP($H438,[1]EDA!$H$6:$BH$469,49,FALSE)</f>
        <v>8</v>
      </c>
      <c r="R438" s="46">
        <f>VLOOKUP($H438,[1]EDA!$H$6:$BH$469,50,FALSE)</f>
        <v>8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>
        <v>5.8</v>
      </c>
      <c r="W438" s="14">
        <f t="shared" si="52"/>
        <v>75</v>
      </c>
      <c r="X438" s="21">
        <f t="shared" si="53"/>
        <v>12.931034482758621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>
        <v>0</v>
      </c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>
        <v>0</v>
      </c>
      <c r="BA438" s="24">
        <f t="shared" si="88"/>
        <v>0</v>
      </c>
      <c r="BB438" s="21">
        <f t="shared" si="89"/>
        <v>0</v>
      </c>
      <c r="BC438" s="46">
        <f>VLOOKUP($H438,[4]IRA!$H$7:$CH$470,68,FALSE)</f>
        <v>1</v>
      </c>
      <c r="BD438" s="46">
        <f>VLOOKUP($H438,[4]IRA!$H$7:$CH$470,69,FALSE)</f>
        <v>0</v>
      </c>
      <c r="BE438" s="46">
        <f>VLOOKUP($H438,[4]IRA!$H$7:$CH$470,70,FALSE)</f>
        <v>4</v>
      </c>
      <c r="BF438" s="46">
        <f>VLOOKUP($H438,[4]IRA!$H$7:$CH$470,71,FALSE)</f>
        <v>4</v>
      </c>
      <c r="BG438" s="46">
        <f>VLOOKUP($H438,[4]IRA!$H$7:$CH$470,72,FALSE)</f>
        <v>8</v>
      </c>
      <c r="BH438" s="46">
        <f>VLOOKUP($H438,[4]IRA!$H$7:$CH$470,73,FALSE)</f>
        <v>1</v>
      </c>
      <c r="BI438" s="46">
        <f>VLOOKUP($H438,[4]IRA!$H$7:$CH$470,74,FALSE)</f>
        <v>0</v>
      </c>
      <c r="BJ438" s="46">
        <f>VLOOKUP($H438,[4]IRA!$H$7:$CH$470,75,FALSE)</f>
        <v>3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>
        <v>0</v>
      </c>
      <c r="BP438" s="14">
        <f t="shared" si="90"/>
        <v>21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5" x14ac:dyDescent="0.2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47">
        <f>VLOOKUP($H439,[1]EDA!$H$6:$BH$469,42,FALSE)</f>
        <v>5</v>
      </c>
      <c r="K439" s="46">
        <f>VLOOKUP($H439,[1]EDA!$H$6:$BH$469,43,FALSE)</f>
        <v>0</v>
      </c>
      <c r="L439" s="46">
        <f>VLOOKUP($H439,[1]EDA!$H$6:$BH$469,44,FALSE)</f>
        <v>1</v>
      </c>
      <c r="M439" s="46">
        <f>VLOOKUP($H439,[1]EDA!$H$6:$BH$469,45,FALSE)</f>
        <v>1</v>
      </c>
      <c r="N439" s="46">
        <f>VLOOKUP($H439,[1]EDA!$H$6:$BH$469,46,FALSE)</f>
        <v>1</v>
      </c>
      <c r="O439" s="46">
        <f>VLOOKUP($H439,[1]EDA!$H$6:$BH$469,47,FALSE)</f>
        <v>1</v>
      </c>
      <c r="P439" s="46">
        <f>VLOOKUP($H439,[1]EDA!$H$6:$BH$469,48,FALSE)</f>
        <v>1</v>
      </c>
      <c r="Q439" s="46">
        <f>VLOOKUP($H439,[1]EDA!$H$6:$BH$469,49,FALSE)</f>
        <v>2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>
        <v>12</v>
      </c>
      <c r="W439" s="14">
        <f t="shared" si="52"/>
        <v>12</v>
      </c>
      <c r="X439" s="21">
        <f t="shared" si="53"/>
        <v>1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>
        <v>0</v>
      </c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>
        <v>0</v>
      </c>
      <c r="BA439" s="24">
        <f t="shared" si="88"/>
        <v>0</v>
      </c>
      <c r="BB439" s="21">
        <f t="shared" si="89"/>
        <v>0</v>
      </c>
      <c r="BC439" s="46">
        <f>VLOOKUP($H439,[4]IRA!$H$7:$CH$470,68,FALSE)</f>
        <v>1</v>
      </c>
      <c r="BD439" s="46">
        <f>VLOOKUP($H439,[4]IRA!$H$7:$CH$470,69,FALSE)</f>
        <v>4</v>
      </c>
      <c r="BE439" s="46">
        <f>VLOOKUP($H439,[4]IRA!$H$7:$CH$470,70,FALSE)</f>
        <v>9</v>
      </c>
      <c r="BF439" s="46">
        <f>VLOOKUP($H439,[4]IRA!$H$7:$CH$470,71,FALSE)</f>
        <v>1</v>
      </c>
      <c r="BG439" s="46">
        <f>VLOOKUP($H439,[4]IRA!$H$7:$CH$470,72,FALSE)</f>
        <v>2</v>
      </c>
      <c r="BH439" s="46">
        <f>VLOOKUP($H439,[4]IRA!$H$7:$CH$470,73,FALSE)</f>
        <v>0</v>
      </c>
      <c r="BI439" s="46">
        <f>VLOOKUP($H439,[4]IRA!$H$7:$CH$470,74,FALSE)</f>
        <v>4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>
        <v>71</v>
      </c>
      <c r="BP439" s="14">
        <f t="shared" si="90"/>
        <v>21</v>
      </c>
      <c r="BQ439" s="21">
        <f t="shared" si="91"/>
        <v>0.29577464788732394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5" x14ac:dyDescent="0.2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47">
        <f>VLOOKUP($H440,[1]EDA!$H$6:$BH$469,42,FALSE)</f>
        <v>1</v>
      </c>
      <c r="K440" s="46">
        <f>VLOOKUP($H440,[1]EDA!$H$6:$BH$469,43,FALSE)</f>
        <v>2</v>
      </c>
      <c r="L440" s="46">
        <f>VLOOKUP($H440,[1]EDA!$H$6:$BH$469,44,FALSE)</f>
        <v>1</v>
      </c>
      <c r="M440" s="46">
        <f>VLOOKUP($H440,[1]EDA!$H$6:$BH$469,45,FALSE)</f>
        <v>2</v>
      </c>
      <c r="N440" s="46">
        <f>VLOOKUP($H440,[1]EDA!$H$6:$BH$469,46,FALSE)</f>
        <v>2</v>
      </c>
      <c r="O440" s="46">
        <f>VLOOKUP($H440,[1]EDA!$H$6:$BH$469,47,FALSE)</f>
        <v>3</v>
      </c>
      <c r="P440" s="46">
        <f>VLOOKUP($H440,[1]EDA!$H$6:$BH$469,48,FALSE)</f>
        <v>5</v>
      </c>
      <c r="Q440" s="46">
        <f>VLOOKUP($H440,[1]EDA!$H$6:$BH$469,49,FALSE)</f>
        <v>2</v>
      </c>
      <c r="R440" s="46">
        <f>VLOOKUP($H440,[1]EDA!$H$6:$BH$469,50,FALSE)</f>
        <v>4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>
        <v>12</v>
      </c>
      <c r="W440" s="14">
        <f t="shared" si="52"/>
        <v>22</v>
      </c>
      <c r="X440" s="21">
        <f t="shared" si="53"/>
        <v>1.8333333333333333</v>
      </c>
      <c r="Y440" s="46">
        <f>VLOOKUP($H440,[2]EDA!$H$6:$AU$469,29,FALSE)</f>
        <v>0</v>
      </c>
      <c r="Z440" s="46">
        <f>VLOOKUP($H440,[2]EDA!$H$6:$AU$469,30,FALSE)</f>
        <v>0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>
        <v>0</v>
      </c>
      <c r="AL440" s="49">
        <f t="shared" si="54"/>
        <v>0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4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>
        <v>0</v>
      </c>
      <c r="BA440" s="24">
        <f t="shared" si="88"/>
        <v>4</v>
      </c>
      <c r="BB440" s="21">
        <f t="shared" si="89"/>
        <v>0</v>
      </c>
      <c r="BC440" s="46">
        <f>VLOOKUP($H440,[4]IRA!$H$7:$CH$470,68,FALSE)</f>
        <v>3</v>
      </c>
      <c r="BD440" s="46">
        <f>VLOOKUP($H440,[4]IRA!$H$7:$CH$470,69,FALSE)</f>
        <v>1</v>
      </c>
      <c r="BE440" s="46">
        <f>VLOOKUP($H440,[4]IRA!$H$7:$CH$470,70,FALSE)</f>
        <v>3</v>
      </c>
      <c r="BF440" s="46">
        <f>VLOOKUP($H440,[4]IRA!$H$7:$CH$470,71,FALSE)</f>
        <v>3</v>
      </c>
      <c r="BG440" s="46">
        <f>VLOOKUP($H440,[4]IRA!$H$7:$CH$470,72,FALSE)</f>
        <v>8</v>
      </c>
      <c r="BH440" s="46">
        <f>VLOOKUP($H440,[4]IRA!$H$7:$CH$470,73,FALSE)</f>
        <v>3</v>
      </c>
      <c r="BI440" s="46">
        <f>VLOOKUP($H440,[4]IRA!$H$7:$CH$470,74,FALSE)</f>
        <v>3</v>
      </c>
      <c r="BJ440" s="46">
        <f>VLOOKUP($H440,[4]IRA!$H$7:$CH$470,75,FALSE)</f>
        <v>5</v>
      </c>
      <c r="BK440" s="46">
        <f>VLOOKUP($H440,[4]IRA!$H$7:$CH$470,76,FALSE)</f>
        <v>6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>
        <v>35</v>
      </c>
      <c r="BP440" s="14">
        <f t="shared" si="90"/>
        <v>35</v>
      </c>
      <c r="BQ440" s="21">
        <f t="shared" si="91"/>
        <v>1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5" x14ac:dyDescent="0.2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47">
        <f>VLOOKUP($H441,[1]EDA!$H$6:$BH$469,42,FALSE)</f>
        <v>4</v>
      </c>
      <c r="K441" s="46">
        <f>VLOOKUP($H441,[1]EDA!$H$6:$BH$469,43,FALSE)</f>
        <v>1</v>
      </c>
      <c r="L441" s="46">
        <f>VLOOKUP($H441,[1]EDA!$H$6:$BH$469,44,FALSE)</f>
        <v>2</v>
      </c>
      <c r="M441" s="46">
        <f>VLOOKUP($H441,[1]EDA!$H$6:$BH$469,45,FALSE)</f>
        <v>5</v>
      </c>
      <c r="N441" s="46">
        <f>VLOOKUP($H441,[1]EDA!$H$6:$BH$469,46,FALSE)</f>
        <v>2</v>
      </c>
      <c r="O441" s="46">
        <f>VLOOKUP($H441,[1]EDA!$H$6:$BH$469,47,FALSE)</f>
        <v>2</v>
      </c>
      <c r="P441" s="46">
        <f>VLOOKUP($H441,[1]EDA!$H$6:$BH$469,48,FALSE)</f>
        <v>7</v>
      </c>
      <c r="Q441" s="46">
        <f>VLOOKUP($H441,[1]EDA!$H$6:$BH$469,49,FALSE)</f>
        <v>8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>
        <v>5.6</v>
      </c>
      <c r="W441" s="14">
        <f t="shared" si="52"/>
        <v>31</v>
      </c>
      <c r="X441" s="21">
        <f t="shared" si="53"/>
        <v>5.5357142857142865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>
        <v>1</v>
      </c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>
        <v>0</v>
      </c>
      <c r="BA441" s="24">
        <f t="shared" si="88"/>
        <v>0</v>
      </c>
      <c r="BB441" s="21">
        <f t="shared" si="89"/>
        <v>0</v>
      </c>
      <c r="BC441" s="46">
        <f>VLOOKUP($H441,[4]IRA!$H$7:$CH$470,68,FALSE)</f>
        <v>3</v>
      </c>
      <c r="BD441" s="46">
        <f>VLOOKUP($H441,[4]IRA!$H$7:$CH$470,69,FALSE)</f>
        <v>3</v>
      </c>
      <c r="BE441" s="46">
        <f>VLOOKUP($H441,[4]IRA!$H$7:$CH$470,70,FALSE)</f>
        <v>3</v>
      </c>
      <c r="BF441" s="46">
        <f>VLOOKUP($H441,[4]IRA!$H$7:$CH$470,71,FALSE)</f>
        <v>1</v>
      </c>
      <c r="BG441" s="46">
        <f>VLOOKUP($H441,[4]IRA!$H$7:$CH$470,72,FALSE)</f>
        <v>2</v>
      </c>
      <c r="BH441" s="46">
        <f>VLOOKUP($H441,[4]IRA!$H$7:$CH$470,73,FALSE)</f>
        <v>1</v>
      </c>
      <c r="BI441" s="46">
        <f>VLOOKUP($H441,[4]IRA!$H$7:$CH$470,74,FALSE)</f>
        <v>8</v>
      </c>
      <c r="BJ441" s="46">
        <f>VLOOKUP($H441,[4]IRA!$H$7:$CH$470,75,FALSE)</f>
        <v>3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>
        <v>3.15</v>
      </c>
      <c r="BP441" s="14">
        <f t="shared" si="90"/>
        <v>24</v>
      </c>
      <c r="BQ441" s="21">
        <f t="shared" si="91"/>
        <v>7.6190476190476195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5" x14ac:dyDescent="0.2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47">
        <f>VLOOKUP($H442,[1]EDA!$H$6:$BH$469,42,FALSE)</f>
        <v>1</v>
      </c>
      <c r="K442" s="46">
        <f>VLOOKUP($H442,[1]EDA!$H$6:$BH$469,43,FALSE)</f>
        <v>2</v>
      </c>
      <c r="L442" s="46">
        <f>VLOOKUP($H442,[1]EDA!$H$6:$BH$469,44,FALSE)</f>
        <v>3</v>
      </c>
      <c r="M442" s="46">
        <f>VLOOKUP($H442,[1]EDA!$H$6:$BH$469,45,FALSE)</f>
        <v>2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2</v>
      </c>
      <c r="Q442" s="46">
        <f>VLOOKUP($H442,[1]EDA!$H$6:$BH$469,49,FALSE)</f>
        <v>2</v>
      </c>
      <c r="R442" s="46">
        <f>VLOOKUP($H442,[1]EDA!$H$6:$BH$469,50,FALSE)</f>
        <v>2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>
        <v>10</v>
      </c>
      <c r="W442" s="14">
        <f t="shared" si="52"/>
        <v>14</v>
      </c>
      <c r="X442" s="21">
        <f t="shared" si="53"/>
        <v>1.4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>
        <v>1</v>
      </c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>
        <v>0</v>
      </c>
      <c r="BA442" s="24">
        <f t="shared" si="88"/>
        <v>0</v>
      </c>
      <c r="BB442" s="21">
        <f t="shared" si="89"/>
        <v>0</v>
      </c>
      <c r="BC442" s="46">
        <f>VLOOKUP($H442,[4]IRA!$H$7:$CH$470,68,FALSE)</f>
        <v>1</v>
      </c>
      <c r="BD442" s="46">
        <f>VLOOKUP($H442,[4]IRA!$H$7:$CH$470,69,FALSE)</f>
        <v>1</v>
      </c>
      <c r="BE442" s="46">
        <f>VLOOKUP($H442,[4]IRA!$H$7:$CH$470,70,FALSE)</f>
        <v>3</v>
      </c>
      <c r="BF442" s="46">
        <f>VLOOKUP($H442,[4]IRA!$H$7:$CH$470,71,FALSE)</f>
        <v>3</v>
      </c>
      <c r="BG442" s="46">
        <f>VLOOKUP($H442,[4]IRA!$H$7:$CH$470,72,FALSE)</f>
        <v>7</v>
      </c>
      <c r="BH442" s="46">
        <f>VLOOKUP($H442,[4]IRA!$H$7:$CH$470,73,FALSE)</f>
        <v>1</v>
      </c>
      <c r="BI442" s="46">
        <f>VLOOKUP($H442,[4]IRA!$H$7:$CH$470,74,FALSE)</f>
        <v>1</v>
      </c>
      <c r="BJ442" s="46">
        <f>VLOOKUP($H442,[4]IRA!$H$7:$CH$470,75,FALSE)</f>
        <v>4</v>
      </c>
      <c r="BK442" s="46">
        <f>VLOOKUP($H442,[4]IRA!$H$7:$CH$470,76,FALSE)</f>
        <v>2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>
        <v>42</v>
      </c>
      <c r="BP442" s="14">
        <f t="shared" si="90"/>
        <v>23</v>
      </c>
      <c r="BQ442" s="21">
        <f t="shared" si="91"/>
        <v>0.54761904761904767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5" x14ac:dyDescent="0.2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47">
        <f>VLOOKUP($H443,[1]EDA!$H$6:$BH$469,42,FALSE)</f>
        <v>5</v>
      </c>
      <c r="K443" s="46">
        <f>VLOOKUP($H443,[1]EDA!$H$6:$BH$469,43,FALSE)</f>
        <v>6</v>
      </c>
      <c r="L443" s="46">
        <f>VLOOKUP($H443,[1]EDA!$H$6:$BH$469,44,FALSE)</f>
        <v>2</v>
      </c>
      <c r="M443" s="46">
        <f>VLOOKUP($H443,[1]EDA!$H$6:$BH$469,45,FALSE)</f>
        <v>1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3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>
        <v>100</v>
      </c>
      <c r="W443" s="14">
        <f t="shared" si="52"/>
        <v>17</v>
      </c>
      <c r="X443" s="21">
        <f t="shared" si="53"/>
        <v>0.17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>
        <v>3</v>
      </c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>
        <v>0</v>
      </c>
      <c r="BA443" s="24">
        <f t="shared" si="88"/>
        <v>0</v>
      </c>
      <c r="BB443" s="21">
        <f t="shared" si="89"/>
        <v>0</v>
      </c>
      <c r="BC443" s="46">
        <f>VLOOKUP($H443,[4]IRA!$H$7:$CH$470,68,FALSE)</f>
        <v>10</v>
      </c>
      <c r="BD443" s="46">
        <f>VLOOKUP($H443,[4]IRA!$H$7:$CH$470,69,FALSE)</f>
        <v>8</v>
      </c>
      <c r="BE443" s="46">
        <f>VLOOKUP($H443,[4]IRA!$H$7:$CH$470,70,FALSE)</f>
        <v>2</v>
      </c>
      <c r="BF443" s="46">
        <f>VLOOKUP($H443,[4]IRA!$H$7:$CH$470,71,FALSE)</f>
        <v>14</v>
      </c>
      <c r="BG443" s="46">
        <f>VLOOKUP($H443,[4]IRA!$H$7:$CH$470,72,FALSE)</f>
        <v>1</v>
      </c>
      <c r="BH443" s="46">
        <f>VLOOKUP($H443,[4]IRA!$H$7:$CH$470,73,FALSE)</f>
        <v>11</v>
      </c>
      <c r="BI443" s="46">
        <f>VLOOKUP($H443,[4]IRA!$H$7:$CH$470,74,FALSE)</f>
        <v>19</v>
      </c>
      <c r="BJ443" s="46">
        <f>VLOOKUP($H443,[4]IRA!$H$7:$CH$470,75,FALSE)</f>
        <v>10</v>
      </c>
      <c r="BK443" s="46">
        <f>VLOOKUP($H443,[4]IRA!$H$7:$CH$470,76,FALSE)</f>
        <v>8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>
        <v>42</v>
      </c>
      <c r="BP443" s="14">
        <f t="shared" si="90"/>
        <v>83</v>
      </c>
      <c r="BQ443" s="21">
        <f t="shared" si="91"/>
        <v>1.9761904761904763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5" x14ac:dyDescent="0.2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2</v>
      </c>
      <c r="M444" s="46">
        <f>VLOOKUP($H444,[1]EDA!$H$6:$BH$469,45,FALSE)</f>
        <v>1</v>
      </c>
      <c r="N444" s="46">
        <f>VLOOKUP($H444,[1]EDA!$H$6:$BH$469,46,FALSE)</f>
        <v>2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>
        <v>74</v>
      </c>
      <c r="W444" s="14">
        <f t="shared" si="52"/>
        <v>5</v>
      </c>
      <c r="X444" s="21">
        <f t="shared" si="53"/>
        <v>6.7567567567567571E-2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>
        <v>0</v>
      </c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>
        <v>0</v>
      </c>
      <c r="BA444" s="24">
        <f t="shared" si="88"/>
        <v>0</v>
      </c>
      <c r="BB444" s="21">
        <f t="shared" si="89"/>
        <v>0</v>
      </c>
      <c r="BC444" s="46">
        <f>VLOOKUP($H444,[4]IRA!$H$7:$CH$470,68,FALSE)</f>
        <v>0</v>
      </c>
      <c r="BD444" s="46">
        <f>VLOOKUP($H444,[4]IRA!$H$7:$CH$470,69,FALSE)</f>
        <v>6</v>
      </c>
      <c r="BE444" s="46">
        <f>VLOOKUP($H444,[4]IRA!$H$7:$CH$470,70,FALSE)</f>
        <v>8</v>
      </c>
      <c r="BF444" s="46">
        <f>VLOOKUP($H444,[4]IRA!$H$7:$CH$470,71,FALSE)</f>
        <v>7</v>
      </c>
      <c r="BG444" s="46">
        <f>VLOOKUP($H444,[4]IRA!$H$7:$CH$470,72,FALSE)</f>
        <v>14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>
        <v>0</v>
      </c>
      <c r="BP444" s="14">
        <f t="shared" si="90"/>
        <v>35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5" x14ac:dyDescent="0.2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47">
        <f>VLOOKUP($H445,[1]EDA!$H$6:$BH$469,42,FALSE)</f>
        <v>8</v>
      </c>
      <c r="K445" s="46">
        <f>VLOOKUP($H445,[1]EDA!$H$6:$BH$469,43,FALSE)</f>
        <v>4</v>
      </c>
      <c r="L445" s="46">
        <f>VLOOKUP($H445,[1]EDA!$H$6:$BH$469,44,FALSE)</f>
        <v>2</v>
      </c>
      <c r="M445" s="46">
        <f>VLOOKUP($H445,[1]EDA!$H$6:$BH$469,45,FALSE)</f>
        <v>2</v>
      </c>
      <c r="N445" s="46">
        <f>VLOOKUP($H445,[1]EDA!$H$6:$BH$469,46,FALSE)</f>
        <v>3</v>
      </c>
      <c r="O445" s="46">
        <f>VLOOKUP($H445,[1]EDA!$H$6:$BH$469,47,FALSE)</f>
        <v>5</v>
      </c>
      <c r="P445" s="46">
        <f>VLOOKUP($H445,[1]EDA!$H$6:$BH$469,48,FALSE)</f>
        <v>0</v>
      </c>
      <c r="Q445" s="46">
        <f>VLOOKUP($H445,[1]EDA!$H$6:$BH$469,49,FALSE)</f>
        <v>3</v>
      </c>
      <c r="R445" s="46">
        <f>VLOOKUP($H445,[1]EDA!$H$6:$BH$469,50,FALSE)</f>
        <v>2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>
        <v>14</v>
      </c>
      <c r="W445" s="14">
        <f t="shared" si="52"/>
        <v>29</v>
      </c>
      <c r="X445" s="21">
        <f t="shared" si="53"/>
        <v>2.0714285714285716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>
        <v>1</v>
      </c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>
        <v>0</v>
      </c>
      <c r="BA445" s="24">
        <f t="shared" si="88"/>
        <v>0</v>
      </c>
      <c r="BB445" s="21">
        <f t="shared" si="89"/>
        <v>0</v>
      </c>
      <c r="BC445" s="46">
        <f>VLOOKUP($H445,[4]IRA!$H$7:$CH$470,68,FALSE)</f>
        <v>1</v>
      </c>
      <c r="BD445" s="46">
        <f>VLOOKUP($H445,[4]IRA!$H$7:$CH$470,69,FALSE)</f>
        <v>1</v>
      </c>
      <c r="BE445" s="46">
        <f>VLOOKUP($H445,[4]IRA!$H$7:$CH$470,70,FALSE)</f>
        <v>2</v>
      </c>
      <c r="BF445" s="46">
        <f>VLOOKUP($H445,[4]IRA!$H$7:$CH$470,71,FALSE)</f>
        <v>5</v>
      </c>
      <c r="BG445" s="46">
        <f>VLOOKUP($H445,[4]IRA!$H$7:$CH$470,72,FALSE)</f>
        <v>2</v>
      </c>
      <c r="BH445" s="46">
        <f>VLOOKUP($H445,[4]IRA!$H$7:$CH$470,73,FALSE)</f>
        <v>4</v>
      </c>
      <c r="BI445" s="46">
        <f>VLOOKUP($H445,[4]IRA!$H$7:$CH$470,74,FALSE)</f>
        <v>2</v>
      </c>
      <c r="BJ445" s="46">
        <f>VLOOKUP($H445,[4]IRA!$H$7:$CH$470,75,FALSE)</f>
        <v>1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>
        <v>0</v>
      </c>
      <c r="BP445" s="14">
        <f t="shared" si="90"/>
        <v>18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5" x14ac:dyDescent="0.2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47">
        <f>VLOOKUP($H446,[1]EDA!$H$6:$BH$469,42,FALSE)</f>
        <v>0</v>
      </c>
      <c r="K446" s="46">
        <f>VLOOKUP($H446,[1]EDA!$H$6:$BH$469,43,FALSE)</f>
        <v>0</v>
      </c>
      <c r="L446" s="46">
        <f>VLOOKUP($H446,[1]EDA!$H$6:$BH$469,44,FALSE)</f>
        <v>1</v>
      </c>
      <c r="M446" s="46">
        <f>VLOOKUP($H446,[1]EDA!$H$6:$BH$469,45,FALSE)</f>
        <v>2</v>
      </c>
      <c r="N446" s="46">
        <f>VLOOKUP($H446,[1]EDA!$H$6:$BH$469,46,FALSE)</f>
        <v>4</v>
      </c>
      <c r="O446" s="46">
        <f>VLOOKUP($H446,[1]EDA!$H$6:$BH$469,47,FALSE)</f>
        <v>1</v>
      </c>
      <c r="P446" s="46">
        <f>VLOOKUP($H446,[1]EDA!$H$6:$BH$469,48,FALSE)</f>
        <v>4</v>
      </c>
      <c r="Q446" s="46">
        <f>VLOOKUP($H446,[1]EDA!$H$6:$BH$469,49,FALSE)</f>
        <v>0</v>
      </c>
      <c r="R446" s="46">
        <f>VLOOKUP($H446,[1]EDA!$H$6:$BH$469,50,FALSE)</f>
        <v>2</v>
      </c>
      <c r="S446" s="46">
        <f>VLOOKUP($H446,[1]EDA!$H$6:$BH$469,51,FALSE)</f>
        <v>0</v>
      </c>
      <c r="T446" s="46">
        <f>VLOOKUP($H446,[1]EDA!$H$6:$BH$469,52,FALSE)</f>
        <v>0</v>
      </c>
      <c r="U446" s="46">
        <f>VLOOKUP($H446,[1]EDA!$H$6:$BH$469,53,FALSE)</f>
        <v>0</v>
      </c>
      <c r="V446" s="14">
        <v>14</v>
      </c>
      <c r="W446" s="14">
        <f t="shared" si="52"/>
        <v>14</v>
      </c>
      <c r="X446" s="21">
        <f t="shared" si="53"/>
        <v>1</v>
      </c>
      <c r="Y446" s="46">
        <f>VLOOKUP($H446,[2]EDA!$H$6:$AU$469,29,FALSE)</f>
        <v>0</v>
      </c>
      <c r="Z446" s="46">
        <f>VLOOKUP($H446,[2]EDA!$H$6:$AU$469,30,FALSE)</f>
        <v>0</v>
      </c>
      <c r="AA446" s="46">
        <f>VLOOKUP($H446,[2]EDA!$H$6:$AU$469,31,FALSE)</f>
        <v>0</v>
      </c>
      <c r="AB446" s="46">
        <f>VLOOKUP($H446,[2]EDA!$H$6:$AU$469,32,FALSE)</f>
        <v>0</v>
      </c>
      <c r="AC446" s="46">
        <f>VLOOKUP($H446,[2]EDA!$H$6:$AU$469,33,FALSE)</f>
        <v>0</v>
      </c>
      <c r="AD446" s="46">
        <f>VLOOKUP($H446,[2]EDA!$H$6:$AU$469,34,FALSE)</f>
        <v>0</v>
      </c>
      <c r="AE446" s="46">
        <f>VLOOKUP($H446,[2]EDA!$H$6:$AU$469,35,FALSE)</f>
        <v>0</v>
      </c>
      <c r="AF446" s="46">
        <f>VLOOKUP($H446,[2]EDA!$H$6:$AU$469,36,FALSE)</f>
        <v>0</v>
      </c>
      <c r="AG446" s="46">
        <f>VLOOKUP($H446,[2]EDA!$H$6:$AU$469,37,FALSE)</f>
        <v>0</v>
      </c>
      <c r="AH446" s="46">
        <f>VLOOKUP($H446,[2]EDA!$H$6:$AU$469,38,FALSE)</f>
        <v>0</v>
      </c>
      <c r="AI446" s="46">
        <f>VLOOKUP($H446,[2]EDA!$H$6:$AU$469,39,FALSE)</f>
        <v>0</v>
      </c>
      <c r="AJ446" s="46">
        <f>VLOOKUP($H446,[2]EDA!$H$6:$AU$469,40,FALSE)</f>
        <v>0</v>
      </c>
      <c r="AK446" s="24">
        <v>1</v>
      </c>
      <c r="AL446" s="49">
        <f t="shared" si="54"/>
        <v>0</v>
      </c>
      <c r="AM446" s="21">
        <f t="shared" si="55"/>
        <v>0</v>
      </c>
      <c r="AN446" s="46">
        <f>VLOOKUP($H446,[3]IRA!$H$6:$BH$469,42,FALSE)</f>
        <v>0</v>
      </c>
      <c r="AO446" s="46">
        <f>VLOOKUP($H446,[3]IRA!$H$6:$BH$469,43,FALSE)</f>
        <v>0</v>
      </c>
      <c r="AP446" s="46">
        <f>VLOOKUP($H446,[3]IRA!$H$6:$BH$469,44,FALSE)</f>
        <v>0</v>
      </c>
      <c r="AQ446" s="46">
        <f>VLOOKUP($H446,[3]IRA!$H$6:$BH$469,45,FALSE)</f>
        <v>0</v>
      </c>
      <c r="AR446" s="46">
        <f>VLOOKUP($H446,[3]IRA!$H$6:$BH$469,46,FALSE)</f>
        <v>0</v>
      </c>
      <c r="AS446" s="46">
        <f>VLOOKUP($H446,[3]IRA!$H$6:$BH$469,47,FALSE)</f>
        <v>0</v>
      </c>
      <c r="AT446" s="46">
        <f>VLOOKUP($H446,[3]IRA!$H$6:$BH$469,48,FALSE)</f>
        <v>0</v>
      </c>
      <c r="AU446" s="46">
        <f>VLOOKUP($H446,[3]IRA!$H$6:$BH$469,49,FALSE)</f>
        <v>0</v>
      </c>
      <c r="AV446" s="46">
        <f>VLOOKUP($H446,[3]IRA!$H$6:$BH$469,50,FALSE)</f>
        <v>0</v>
      </c>
      <c r="AW446" s="46">
        <f>VLOOKUP($H446,[3]IRA!$H$6:$BH$469,51,FALSE)</f>
        <v>0</v>
      </c>
      <c r="AX446" s="46">
        <f>VLOOKUP($H446,[3]IRA!$H$6:$BH$469,52,FALSE)</f>
        <v>0</v>
      </c>
      <c r="AY446" s="46">
        <f>VLOOKUP($H446,[3]IRA!$H$6:$BH$469,53,FALSE)</f>
        <v>0</v>
      </c>
      <c r="AZ446" s="24">
        <v>0</v>
      </c>
      <c r="BA446" s="24">
        <f t="shared" si="88"/>
        <v>0</v>
      </c>
      <c r="BB446" s="21">
        <f t="shared" si="89"/>
        <v>0</v>
      </c>
      <c r="BC446" s="46">
        <f>VLOOKUP($H446,[4]IRA!$H$7:$CH$470,68,FALSE)</f>
        <v>0</v>
      </c>
      <c r="BD446" s="46">
        <f>VLOOKUP($H446,[4]IRA!$H$7:$CH$470,69,FALSE)</f>
        <v>1</v>
      </c>
      <c r="BE446" s="46">
        <f>VLOOKUP($H446,[4]IRA!$H$7:$CH$470,70,FALSE)</f>
        <v>2</v>
      </c>
      <c r="BF446" s="46">
        <f>VLOOKUP($H446,[4]IRA!$H$7:$CH$470,71,FALSE)</f>
        <v>2</v>
      </c>
      <c r="BG446" s="46">
        <f>VLOOKUP($H446,[4]IRA!$H$7:$CH$470,72,FALSE)</f>
        <v>3</v>
      </c>
      <c r="BH446" s="46">
        <f>VLOOKUP($H446,[4]IRA!$H$7:$CH$470,73,FALSE)</f>
        <v>3</v>
      </c>
      <c r="BI446" s="46">
        <f>VLOOKUP($H446,[4]IRA!$H$7:$CH$470,74,FALSE)</f>
        <v>2</v>
      </c>
      <c r="BJ446" s="46">
        <f>VLOOKUP($H446,[4]IRA!$H$7:$CH$470,75,FALSE)</f>
        <v>4</v>
      </c>
      <c r="BK446" s="46">
        <f>VLOOKUP($H446,[4]IRA!$H$7:$CH$470,76,FALSE)</f>
        <v>2</v>
      </c>
      <c r="BL446" s="46">
        <f>VLOOKUP($H446,[4]IRA!$H$7:$CH$470,77,FALSE)</f>
        <v>0</v>
      </c>
      <c r="BM446" s="46">
        <f>VLOOKUP($H446,[4]IRA!$H$7:$CH$470,78,FALSE)</f>
        <v>0</v>
      </c>
      <c r="BN446" s="46">
        <f>VLOOKUP($H446,[4]IRA!$H$7:$CH$470,79,FALSE)</f>
        <v>0</v>
      </c>
      <c r="BO446" s="14">
        <v>0</v>
      </c>
      <c r="BP446" s="14">
        <f t="shared" si="90"/>
        <v>19</v>
      </c>
      <c r="BQ446" s="21">
        <f t="shared" si="91"/>
        <v>0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s="106" customFormat="1" ht="10.5" x14ac:dyDescent="0.2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47">
        <f>VLOOKUP($H447,[1]EDA!$H$6:$BH$469,42,FALSE)</f>
        <v>8</v>
      </c>
      <c r="K447" s="46">
        <f>VLOOKUP($H447,[1]EDA!$H$6:$BH$469,43,FALSE)</f>
        <v>6</v>
      </c>
      <c r="L447" s="46">
        <f>VLOOKUP($H447,[1]EDA!$H$6:$BH$469,44,FALSE)</f>
        <v>4</v>
      </c>
      <c r="M447" s="46">
        <f>VLOOKUP($H447,[1]EDA!$H$6:$BH$469,45,FALSE)</f>
        <v>1</v>
      </c>
      <c r="N447" s="46">
        <f>VLOOKUP($H447,[1]EDA!$H$6:$BH$469,46,FALSE)</f>
        <v>2</v>
      </c>
      <c r="O447" s="46">
        <f>VLOOKUP($H447,[1]EDA!$H$6:$BH$469,47,FALSE)</f>
        <v>9</v>
      </c>
      <c r="P447" s="46">
        <f>VLOOKUP($H447,[1]EDA!$H$6:$BH$469,48,FALSE)</f>
        <v>8</v>
      </c>
      <c r="Q447" s="46">
        <f>VLOOKUP($H447,[1]EDA!$H$6:$BH$469,49,FALSE)</f>
        <v>7</v>
      </c>
      <c r="R447" s="46">
        <f>VLOOKUP($H447,[1]EDA!$H$6:$BH$469,50,FALSE)</f>
        <v>5</v>
      </c>
      <c r="S447" s="46">
        <f>VLOOKUP($H447,[1]EDA!$H$6:$BH$469,51,FALSE)</f>
        <v>0</v>
      </c>
      <c r="T447" s="46">
        <f>VLOOKUP($H447,[1]EDA!$H$6:$BH$469,52,FALSE)</f>
        <v>0</v>
      </c>
      <c r="U447" s="46">
        <f>VLOOKUP($H447,[1]EDA!$H$6:$BH$469,53,FALSE)</f>
        <v>0</v>
      </c>
      <c r="V447" s="14">
        <v>29</v>
      </c>
      <c r="W447" s="14">
        <f t="shared" si="52"/>
        <v>50</v>
      </c>
      <c r="X447" s="21">
        <f t="shared" si="53"/>
        <v>1.7241379310344827</v>
      </c>
      <c r="Y447" s="46">
        <f>VLOOKUP($H447,[2]EDA!$H$6:$AU$469,29,FALSE)</f>
        <v>0</v>
      </c>
      <c r="Z447" s="46">
        <f>VLOOKUP($H447,[2]EDA!$H$6:$AU$469,30,FALSE)</f>
        <v>0</v>
      </c>
      <c r="AA447" s="46">
        <f>VLOOKUP($H447,[2]EDA!$H$6:$AU$469,31,FALSE)</f>
        <v>0</v>
      </c>
      <c r="AB447" s="46">
        <f>VLOOKUP($H447,[2]EDA!$H$6:$AU$469,32,FALSE)</f>
        <v>0</v>
      </c>
      <c r="AC447" s="46">
        <f>VLOOKUP($H447,[2]EDA!$H$6:$AU$469,33,FALSE)</f>
        <v>0</v>
      </c>
      <c r="AD447" s="46">
        <f>VLOOKUP($H447,[2]EDA!$H$6:$AU$469,34,FALSE)</f>
        <v>0</v>
      </c>
      <c r="AE447" s="46">
        <f>VLOOKUP($H447,[2]EDA!$H$6:$AU$469,35,FALSE)</f>
        <v>0</v>
      </c>
      <c r="AF447" s="46">
        <f>VLOOKUP($H447,[2]EDA!$H$6:$AU$469,36,FALSE)</f>
        <v>0</v>
      </c>
      <c r="AG447" s="46">
        <f>VLOOKUP($H447,[2]EDA!$H$6:$AU$469,37,FALSE)</f>
        <v>0</v>
      </c>
      <c r="AH447" s="46">
        <f>VLOOKUP($H447,[2]EDA!$H$6:$AU$469,38,FALSE)</f>
        <v>0</v>
      </c>
      <c r="AI447" s="46">
        <f>VLOOKUP($H447,[2]EDA!$H$6:$AU$469,39,FALSE)</f>
        <v>0</v>
      </c>
      <c r="AJ447" s="46">
        <f>VLOOKUP($H447,[2]EDA!$H$6:$AU$469,40,FALSE)</f>
        <v>0</v>
      </c>
      <c r="AK447" s="24">
        <v>1</v>
      </c>
      <c r="AL447" s="49">
        <f t="shared" si="54"/>
        <v>0</v>
      </c>
      <c r="AM447" s="21">
        <f t="shared" si="55"/>
        <v>0</v>
      </c>
      <c r="AN447" s="46">
        <f>VLOOKUP($H447,[3]IRA!$H$6:$BH$469,42,FALSE)</f>
        <v>0</v>
      </c>
      <c r="AO447" s="46">
        <f>VLOOKUP($H447,[3]IRA!$H$6:$BH$469,43,FALSE)</f>
        <v>0</v>
      </c>
      <c r="AP447" s="46">
        <f>VLOOKUP($H447,[3]IRA!$H$6:$BH$469,44,FALSE)</f>
        <v>0</v>
      </c>
      <c r="AQ447" s="46">
        <f>VLOOKUP($H447,[3]IRA!$H$6:$BH$469,45,FALSE)</f>
        <v>0</v>
      </c>
      <c r="AR447" s="46">
        <f>VLOOKUP($H447,[3]IRA!$H$6:$BH$469,46,FALSE)</f>
        <v>1</v>
      </c>
      <c r="AS447" s="46">
        <f>VLOOKUP($H447,[3]IRA!$H$6:$BH$469,47,FALSE)</f>
        <v>0</v>
      </c>
      <c r="AT447" s="46">
        <f>VLOOKUP($H447,[3]IRA!$H$6:$BH$469,48,FALSE)</f>
        <v>0</v>
      </c>
      <c r="AU447" s="46">
        <f>VLOOKUP($H447,[3]IRA!$H$6:$BH$469,49,FALSE)</f>
        <v>0</v>
      </c>
      <c r="AV447" s="46">
        <f>VLOOKUP($H447,[3]IRA!$H$6:$BH$469,50,FALSE)</f>
        <v>0</v>
      </c>
      <c r="AW447" s="46">
        <f>VLOOKUP($H447,[3]IRA!$H$6:$BH$469,51,FALSE)</f>
        <v>0</v>
      </c>
      <c r="AX447" s="46">
        <f>VLOOKUP($H447,[3]IRA!$H$6:$BH$469,52,FALSE)</f>
        <v>0</v>
      </c>
      <c r="AY447" s="46">
        <f>VLOOKUP($H447,[3]IRA!$H$6:$BH$469,53,FALSE)</f>
        <v>0</v>
      </c>
      <c r="AZ447" s="24">
        <v>0</v>
      </c>
      <c r="BA447" s="24">
        <f t="shared" si="88"/>
        <v>1</v>
      </c>
      <c r="BB447" s="21">
        <f t="shared" si="89"/>
        <v>0</v>
      </c>
      <c r="BC447" s="46">
        <f>VLOOKUP($H447,[4]IRA!$H$7:$CH$470,68,FALSE)</f>
        <v>6</v>
      </c>
      <c r="BD447" s="46">
        <f>VLOOKUP($H447,[4]IRA!$H$7:$CH$470,69,FALSE)</f>
        <v>6</v>
      </c>
      <c r="BE447" s="46">
        <f>VLOOKUP($H447,[4]IRA!$H$7:$CH$470,70,FALSE)</f>
        <v>3</v>
      </c>
      <c r="BF447" s="46">
        <f>VLOOKUP($H447,[4]IRA!$H$7:$CH$470,71,FALSE)</f>
        <v>3</v>
      </c>
      <c r="BG447" s="46">
        <f>VLOOKUP($H447,[4]IRA!$H$7:$CH$470,72,FALSE)</f>
        <v>12</v>
      </c>
      <c r="BH447" s="46">
        <f>VLOOKUP($H447,[4]IRA!$H$7:$CH$470,73,FALSE)</f>
        <v>3</v>
      </c>
      <c r="BI447" s="46">
        <f>VLOOKUP($H447,[4]IRA!$H$7:$CH$470,74,FALSE)</f>
        <v>4</v>
      </c>
      <c r="BJ447" s="46">
        <f>VLOOKUP($H447,[4]IRA!$H$7:$CH$470,75,FALSE)</f>
        <v>5</v>
      </c>
      <c r="BK447" s="46">
        <f>VLOOKUP($H447,[4]IRA!$H$7:$CH$470,76,FALSE)</f>
        <v>6</v>
      </c>
      <c r="BL447" s="46">
        <f>VLOOKUP($H447,[4]IRA!$H$7:$CH$470,77,FALSE)</f>
        <v>0</v>
      </c>
      <c r="BM447" s="46">
        <f>VLOOKUP($H447,[4]IRA!$H$7:$CH$470,78,FALSE)</f>
        <v>0</v>
      </c>
      <c r="BN447" s="46">
        <f>VLOOKUP($H447,[4]IRA!$H$7:$CH$470,79,FALSE)</f>
        <v>0</v>
      </c>
      <c r="BO447" s="14">
        <v>0</v>
      </c>
      <c r="BP447" s="14">
        <f t="shared" si="90"/>
        <v>48</v>
      </c>
      <c r="BQ447" s="21">
        <f t="shared" si="91"/>
        <v>0</v>
      </c>
      <c r="BR447" s="105"/>
      <c r="BS447" s="105"/>
      <c r="BT447" s="105"/>
      <c r="BU447" s="105"/>
      <c r="BV447" s="105"/>
      <c r="BW447" s="105"/>
      <c r="BX447" s="105"/>
      <c r="BY447" s="105"/>
      <c r="BZ447" s="105"/>
      <c r="CA447" s="105"/>
      <c r="CB447" s="105"/>
      <c r="CC447" s="105"/>
      <c r="CD447" s="105"/>
      <c r="CE447" s="105"/>
      <c r="CF447" s="105"/>
      <c r="CG447" s="105"/>
      <c r="CH447" s="105"/>
      <c r="CI447" s="105"/>
      <c r="CJ447" s="105"/>
      <c r="CK447" s="105"/>
      <c r="CL447" s="105"/>
      <c r="CM447" s="105"/>
      <c r="CN447" s="105"/>
      <c r="CO447" s="105"/>
      <c r="CP447" s="105"/>
      <c r="CQ447" s="105"/>
      <c r="CR447" s="105"/>
      <c r="CS447" s="105"/>
      <c r="CT447" s="105"/>
      <c r="CU447" s="105"/>
      <c r="CV447" s="105"/>
      <c r="CW447" s="105"/>
      <c r="CX447" s="105"/>
      <c r="CY447" s="105"/>
      <c r="CZ447" s="105"/>
      <c r="DA447" s="105"/>
      <c r="DB447" s="105"/>
      <c r="DC447" s="105"/>
      <c r="DD447" s="105"/>
      <c r="DE447" s="105"/>
      <c r="DF447" s="105"/>
      <c r="DG447" s="105"/>
      <c r="DH447" s="105"/>
      <c r="DI447" s="105"/>
      <c r="DJ447" s="105"/>
      <c r="DK447" s="105"/>
      <c r="DL447" s="105"/>
      <c r="DM447" s="105"/>
      <c r="DN447" s="105"/>
    </row>
    <row r="448" spans="1:118" s="106" customFormat="1" ht="10.5" x14ac:dyDescent="0.2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47">
        <f>VLOOKUP($H448,[1]EDA!$H$6:$BH$469,42,FALSE)</f>
        <v>11</v>
      </c>
      <c r="K448" s="46">
        <f>VLOOKUP($H448,[1]EDA!$H$6:$BH$469,43,FALSE)</f>
        <v>5</v>
      </c>
      <c r="L448" s="46">
        <f>VLOOKUP($H448,[1]EDA!$H$6:$BH$469,44,FALSE)</f>
        <v>5</v>
      </c>
      <c r="M448" s="46">
        <f>VLOOKUP($H448,[1]EDA!$H$6:$BH$469,45,FALSE)</f>
        <v>0</v>
      </c>
      <c r="N448" s="46">
        <f>VLOOKUP($H448,[1]EDA!$H$6:$BH$469,46,FALSE)</f>
        <v>0</v>
      </c>
      <c r="O448" s="46">
        <f>VLOOKUP($H448,[1]EDA!$H$6:$BH$469,47,FALSE)</f>
        <v>10</v>
      </c>
      <c r="P448" s="46">
        <f>VLOOKUP($H448,[1]EDA!$H$6:$BH$469,48,FALSE)</f>
        <v>0</v>
      </c>
      <c r="Q448" s="46">
        <f>VLOOKUP($H448,[1]EDA!$H$6:$BH$469,49,FALSE)</f>
        <v>4</v>
      </c>
      <c r="R448" s="46">
        <f>VLOOKUP($H448,[1]EDA!$H$6:$BH$469,50,FALSE)</f>
        <v>3</v>
      </c>
      <c r="S448" s="46">
        <f>VLOOKUP($H448,[1]EDA!$H$6:$BH$469,51,FALSE)</f>
        <v>0</v>
      </c>
      <c r="T448" s="46">
        <f>VLOOKUP($H448,[1]EDA!$H$6:$BH$469,52,FALSE)</f>
        <v>0</v>
      </c>
      <c r="U448" s="46">
        <f>VLOOKUP($H448,[1]EDA!$H$6:$BH$469,53,FALSE)</f>
        <v>0</v>
      </c>
      <c r="V448" s="14">
        <v>105</v>
      </c>
      <c r="W448" s="14">
        <f t="shared" si="52"/>
        <v>38</v>
      </c>
      <c r="X448" s="21">
        <f t="shared" si="53"/>
        <v>0.3619047619047619</v>
      </c>
      <c r="Y448" s="46">
        <f>VLOOKUP($H448,[2]EDA!$H$6:$AU$469,29,FALSE)</f>
        <v>0</v>
      </c>
      <c r="Z448" s="46">
        <f>VLOOKUP($H448,[2]EDA!$H$6:$AU$469,30,FALSE)</f>
        <v>0</v>
      </c>
      <c r="AA448" s="46">
        <f>VLOOKUP($H448,[2]EDA!$H$6:$AU$469,31,FALSE)</f>
        <v>0</v>
      </c>
      <c r="AB448" s="46">
        <f>VLOOKUP($H448,[2]EDA!$H$6:$AU$469,32,FALSE)</f>
        <v>0</v>
      </c>
      <c r="AC448" s="46">
        <f>VLOOKUP($H448,[2]EDA!$H$6:$AU$469,33,FALSE)</f>
        <v>0</v>
      </c>
      <c r="AD448" s="46">
        <f>VLOOKUP($H448,[2]EDA!$H$6:$AU$469,34,FALSE)</f>
        <v>0</v>
      </c>
      <c r="AE448" s="46">
        <f>VLOOKUP($H448,[2]EDA!$H$6:$AU$469,35,FALSE)</f>
        <v>0</v>
      </c>
      <c r="AF448" s="46">
        <f>VLOOKUP($H448,[2]EDA!$H$6:$AU$469,36,FALSE)</f>
        <v>0</v>
      </c>
      <c r="AG448" s="46">
        <f>VLOOKUP($H448,[2]EDA!$H$6:$AU$469,37,FALSE)</f>
        <v>0</v>
      </c>
      <c r="AH448" s="46">
        <f>VLOOKUP($H448,[2]EDA!$H$6:$AU$469,38,FALSE)</f>
        <v>0</v>
      </c>
      <c r="AI448" s="46">
        <f>VLOOKUP($H448,[2]EDA!$H$6:$AU$469,39,FALSE)</f>
        <v>0</v>
      </c>
      <c r="AJ448" s="46">
        <f>VLOOKUP($H448,[2]EDA!$H$6:$AU$469,40,FALSE)</f>
        <v>0</v>
      </c>
      <c r="AK448" s="24">
        <v>0</v>
      </c>
      <c r="AL448" s="49">
        <f t="shared" si="54"/>
        <v>0</v>
      </c>
      <c r="AM448" s="21">
        <f t="shared" si="55"/>
        <v>0</v>
      </c>
      <c r="AN448" s="46">
        <f>VLOOKUP($H448,[3]IRA!$H$6:$BH$469,42,FALSE)</f>
        <v>0</v>
      </c>
      <c r="AO448" s="46">
        <f>VLOOKUP($H448,[3]IRA!$H$6:$BH$469,43,FALSE)</f>
        <v>0</v>
      </c>
      <c r="AP448" s="46">
        <f>VLOOKUP($H448,[3]IRA!$H$6:$BH$469,44,FALSE)</f>
        <v>0</v>
      </c>
      <c r="AQ448" s="46">
        <f>VLOOKUP($H448,[3]IRA!$H$6:$BH$469,45,FALSE)</f>
        <v>0</v>
      </c>
      <c r="AR448" s="46">
        <f>VLOOKUP($H448,[3]IRA!$H$6:$BH$469,46,FALSE)</f>
        <v>0</v>
      </c>
      <c r="AS448" s="46">
        <f>VLOOKUP($H448,[3]IRA!$H$6:$BH$469,47,FALSE)</f>
        <v>0</v>
      </c>
      <c r="AT448" s="46">
        <f>VLOOKUP($H448,[3]IRA!$H$6:$BH$469,48,FALSE)</f>
        <v>0</v>
      </c>
      <c r="AU448" s="46">
        <f>VLOOKUP($H448,[3]IRA!$H$6:$BH$469,49,FALSE)</f>
        <v>0</v>
      </c>
      <c r="AV448" s="46">
        <f>VLOOKUP($H448,[3]IRA!$H$6:$BH$469,50,FALSE)</f>
        <v>0</v>
      </c>
      <c r="AW448" s="46">
        <f>VLOOKUP($H448,[3]IRA!$H$6:$BH$469,51,FALSE)</f>
        <v>0</v>
      </c>
      <c r="AX448" s="46">
        <f>VLOOKUP($H448,[3]IRA!$H$6:$BH$469,52,FALSE)</f>
        <v>0</v>
      </c>
      <c r="AY448" s="46">
        <f>VLOOKUP($H448,[3]IRA!$H$6:$BH$469,53,FALSE)</f>
        <v>0</v>
      </c>
      <c r="AZ448" s="24">
        <v>0</v>
      </c>
      <c r="BA448" s="24">
        <f t="shared" si="88"/>
        <v>0</v>
      </c>
      <c r="BB448" s="21">
        <f t="shared" si="89"/>
        <v>0</v>
      </c>
      <c r="BC448" s="46">
        <f>VLOOKUP($H448,[4]IRA!$H$7:$CH$470,68,FALSE)</f>
        <v>13</v>
      </c>
      <c r="BD448" s="46">
        <f>VLOOKUP($H448,[4]IRA!$H$7:$CH$470,69,FALSE)</f>
        <v>2</v>
      </c>
      <c r="BE448" s="46">
        <f>VLOOKUP($H448,[4]IRA!$H$7:$CH$470,70,FALSE)</f>
        <v>4</v>
      </c>
      <c r="BF448" s="46">
        <f>VLOOKUP($H448,[4]IRA!$H$7:$CH$470,71,FALSE)</f>
        <v>0</v>
      </c>
      <c r="BG448" s="46">
        <f>VLOOKUP($H448,[4]IRA!$H$7:$CH$470,72,FALSE)</f>
        <v>0</v>
      </c>
      <c r="BH448" s="46">
        <f>VLOOKUP($H448,[4]IRA!$H$7:$CH$470,73,FALSE)</f>
        <v>5</v>
      </c>
      <c r="BI448" s="46">
        <f>VLOOKUP($H448,[4]IRA!$H$7:$CH$470,74,FALSE)</f>
        <v>0</v>
      </c>
      <c r="BJ448" s="46">
        <f>VLOOKUP($H448,[4]IRA!$H$7:$CH$470,75,FALSE)</f>
        <v>5</v>
      </c>
      <c r="BK448" s="46">
        <f>VLOOKUP($H448,[4]IRA!$H$7:$CH$470,76,FALSE)</f>
        <v>2</v>
      </c>
      <c r="BL448" s="46">
        <f>VLOOKUP($H448,[4]IRA!$H$7:$CH$470,77,FALSE)</f>
        <v>0</v>
      </c>
      <c r="BM448" s="46">
        <f>VLOOKUP($H448,[4]IRA!$H$7:$CH$470,78,FALSE)</f>
        <v>0</v>
      </c>
      <c r="BN448" s="46">
        <f>VLOOKUP($H448,[4]IRA!$H$7:$CH$470,79,FALSE)</f>
        <v>0</v>
      </c>
      <c r="BO448" s="14">
        <v>129</v>
      </c>
      <c r="BP448" s="14">
        <f t="shared" si="90"/>
        <v>31</v>
      </c>
      <c r="BQ448" s="21">
        <f t="shared" si="91"/>
        <v>0.24031007751937986</v>
      </c>
      <c r="BR448" s="105"/>
      <c r="BS448" s="105"/>
      <c r="BT448" s="105"/>
      <c r="BU448" s="105"/>
      <c r="BV448" s="105"/>
      <c r="BW448" s="105"/>
      <c r="BX448" s="105"/>
      <c r="BY448" s="105"/>
      <c r="BZ448" s="105"/>
      <c r="CA448" s="105"/>
      <c r="CB448" s="105"/>
      <c r="CC448" s="105"/>
      <c r="CD448" s="105"/>
      <c r="CE448" s="105"/>
      <c r="CF448" s="105"/>
      <c r="CG448" s="105"/>
      <c r="CH448" s="105"/>
      <c r="CI448" s="105"/>
      <c r="CJ448" s="105"/>
      <c r="CK448" s="105"/>
      <c r="CL448" s="105"/>
      <c r="CM448" s="105"/>
      <c r="CN448" s="105"/>
      <c r="CO448" s="105"/>
      <c r="CP448" s="105"/>
      <c r="CQ448" s="105"/>
      <c r="CR448" s="105"/>
      <c r="CS448" s="105"/>
      <c r="CT448" s="105"/>
      <c r="CU448" s="105"/>
      <c r="CV448" s="105"/>
      <c r="CW448" s="105"/>
      <c r="CX448" s="105"/>
      <c r="CY448" s="105"/>
      <c r="CZ448" s="105"/>
      <c r="DA448" s="105"/>
      <c r="DB448" s="105"/>
      <c r="DC448" s="105"/>
      <c r="DD448" s="105"/>
      <c r="DE448" s="105"/>
      <c r="DF448" s="105"/>
      <c r="DG448" s="105"/>
      <c r="DH448" s="105"/>
      <c r="DI448" s="105"/>
      <c r="DJ448" s="105"/>
      <c r="DK448" s="105"/>
      <c r="DL448" s="105"/>
      <c r="DM448" s="105"/>
      <c r="DN448" s="105"/>
    </row>
    <row r="449" spans="1:118" s="106" customFormat="1" ht="10.5" x14ac:dyDescent="0.2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47">
        <f>VLOOKUP($H449,[1]EDA!$H$6:$BH$469,42,FALSE)</f>
        <v>0</v>
      </c>
      <c r="K449" s="46">
        <f>VLOOKUP($H449,[1]EDA!$H$6:$BH$469,43,FALSE)</f>
        <v>0</v>
      </c>
      <c r="L449" s="46">
        <f>VLOOKUP($H449,[1]EDA!$H$6:$BH$469,44,FALSE)</f>
        <v>2</v>
      </c>
      <c r="M449" s="46">
        <f>VLOOKUP($H449,[1]EDA!$H$6:$BH$469,45,FALSE)</f>
        <v>2</v>
      </c>
      <c r="N449" s="46">
        <f>VLOOKUP($H449,[1]EDA!$H$6:$BH$469,46,FALSE)</f>
        <v>2</v>
      </c>
      <c r="O449" s="46">
        <f>VLOOKUP($H449,[1]EDA!$H$6:$BH$469,47,FALSE)</f>
        <v>2</v>
      </c>
      <c r="P449" s="46">
        <f>VLOOKUP($H449,[1]EDA!$H$6:$BH$469,48,FALSE)</f>
        <v>1</v>
      </c>
      <c r="Q449" s="46">
        <f>VLOOKUP($H449,[1]EDA!$H$6:$BH$469,49,FALSE)</f>
        <v>1</v>
      </c>
      <c r="R449" s="46">
        <f>VLOOKUP($H449,[1]EDA!$H$6:$BH$469,50,FALSE)</f>
        <v>0</v>
      </c>
      <c r="S449" s="46">
        <f>VLOOKUP($H449,[1]EDA!$H$6:$BH$469,51,FALSE)</f>
        <v>0</v>
      </c>
      <c r="T449" s="46">
        <f>VLOOKUP($H449,[1]EDA!$H$6:$BH$469,52,FALSE)</f>
        <v>0</v>
      </c>
      <c r="U449" s="46">
        <f>VLOOKUP($H449,[1]EDA!$H$6:$BH$469,53,FALSE)</f>
        <v>0</v>
      </c>
      <c r="V449" s="14">
        <v>10</v>
      </c>
      <c r="W449" s="14">
        <f t="shared" si="52"/>
        <v>10</v>
      </c>
      <c r="X449" s="21">
        <f t="shared" si="53"/>
        <v>1</v>
      </c>
      <c r="Y449" s="46">
        <f>VLOOKUP($H449,[2]EDA!$H$6:$AU$469,29,FALSE)</f>
        <v>0</v>
      </c>
      <c r="Z449" s="46">
        <f>VLOOKUP($H449,[2]EDA!$H$6:$AU$469,30,FALSE)</f>
        <v>0</v>
      </c>
      <c r="AA449" s="46">
        <f>VLOOKUP($H449,[2]EDA!$H$6:$AU$469,31,FALSE)</f>
        <v>0</v>
      </c>
      <c r="AB449" s="46">
        <f>VLOOKUP($H449,[2]EDA!$H$6:$AU$469,32,FALSE)</f>
        <v>0</v>
      </c>
      <c r="AC449" s="46">
        <f>VLOOKUP($H449,[2]EDA!$H$6:$AU$469,33,FALSE)</f>
        <v>0</v>
      </c>
      <c r="AD449" s="46">
        <f>VLOOKUP($H449,[2]EDA!$H$6:$AU$469,34,FALSE)</f>
        <v>0</v>
      </c>
      <c r="AE449" s="46">
        <f>VLOOKUP($H449,[2]EDA!$H$6:$AU$469,35,FALSE)</f>
        <v>0</v>
      </c>
      <c r="AF449" s="46">
        <f>VLOOKUP($H449,[2]EDA!$H$6:$AU$469,36,FALSE)</f>
        <v>0</v>
      </c>
      <c r="AG449" s="46">
        <f>VLOOKUP($H449,[2]EDA!$H$6:$AU$469,37,FALSE)</f>
        <v>0</v>
      </c>
      <c r="AH449" s="46">
        <f>VLOOKUP($H449,[2]EDA!$H$6:$AU$469,38,FALSE)</f>
        <v>0</v>
      </c>
      <c r="AI449" s="46">
        <f>VLOOKUP($H449,[2]EDA!$H$6:$AU$469,39,FALSE)</f>
        <v>0</v>
      </c>
      <c r="AJ449" s="46">
        <f>VLOOKUP($H449,[2]EDA!$H$6:$AU$469,40,FALSE)</f>
        <v>0</v>
      </c>
      <c r="AK449" s="24">
        <v>1</v>
      </c>
      <c r="AL449" s="49">
        <f t="shared" si="54"/>
        <v>0</v>
      </c>
      <c r="AM449" s="21">
        <f t="shared" si="55"/>
        <v>0</v>
      </c>
      <c r="AN449" s="46">
        <f>VLOOKUP($H449,[3]IRA!$H$6:$BH$469,42,FALSE)</f>
        <v>0</v>
      </c>
      <c r="AO449" s="46">
        <f>VLOOKUP($H449,[3]IRA!$H$6:$BH$469,43,FALSE)</f>
        <v>0</v>
      </c>
      <c r="AP449" s="46">
        <f>VLOOKUP($H449,[3]IRA!$H$6:$BH$469,44,FALSE)</f>
        <v>0</v>
      </c>
      <c r="AQ449" s="46">
        <f>VLOOKUP($H449,[3]IRA!$H$6:$BH$469,45,FALSE)</f>
        <v>0</v>
      </c>
      <c r="AR449" s="46">
        <f>VLOOKUP($H449,[3]IRA!$H$6:$BH$469,46,FALSE)</f>
        <v>0</v>
      </c>
      <c r="AS449" s="46">
        <f>VLOOKUP($H449,[3]IRA!$H$6:$BH$469,47,FALSE)</f>
        <v>0</v>
      </c>
      <c r="AT449" s="46">
        <f>VLOOKUP($H449,[3]IRA!$H$6:$BH$469,48,FALSE)</f>
        <v>0</v>
      </c>
      <c r="AU449" s="46">
        <f>VLOOKUP($H449,[3]IRA!$H$6:$BH$469,49,FALSE)</f>
        <v>0</v>
      </c>
      <c r="AV449" s="46">
        <f>VLOOKUP($H449,[3]IRA!$H$6:$BH$469,50,FALSE)</f>
        <v>0</v>
      </c>
      <c r="AW449" s="46">
        <f>VLOOKUP($H449,[3]IRA!$H$6:$BH$469,51,FALSE)</f>
        <v>0</v>
      </c>
      <c r="AX449" s="46">
        <f>VLOOKUP($H449,[3]IRA!$H$6:$BH$469,52,FALSE)</f>
        <v>0</v>
      </c>
      <c r="AY449" s="46">
        <f>VLOOKUP($H449,[3]IRA!$H$6:$BH$469,53,FALSE)</f>
        <v>0</v>
      </c>
      <c r="AZ449" s="24">
        <v>0</v>
      </c>
      <c r="BA449" s="24">
        <f t="shared" si="88"/>
        <v>0</v>
      </c>
      <c r="BB449" s="21">
        <f t="shared" si="89"/>
        <v>0</v>
      </c>
      <c r="BC449" s="46">
        <f>VLOOKUP($H449,[4]IRA!$H$7:$CH$470,68,FALSE)</f>
        <v>0</v>
      </c>
      <c r="BD449" s="46">
        <f>VLOOKUP($H449,[4]IRA!$H$7:$CH$470,69,FALSE)</f>
        <v>2</v>
      </c>
      <c r="BE449" s="46">
        <f>VLOOKUP($H449,[4]IRA!$H$7:$CH$470,70,FALSE)</f>
        <v>0</v>
      </c>
      <c r="BF449" s="46">
        <f>VLOOKUP($H449,[4]IRA!$H$7:$CH$470,71,FALSE)</f>
        <v>2</v>
      </c>
      <c r="BG449" s="46">
        <f>VLOOKUP($H449,[4]IRA!$H$7:$CH$470,72,FALSE)</f>
        <v>1</v>
      </c>
      <c r="BH449" s="46">
        <f>VLOOKUP($H449,[4]IRA!$H$7:$CH$470,73,FALSE)</f>
        <v>4</v>
      </c>
      <c r="BI449" s="46">
        <f>VLOOKUP($H449,[4]IRA!$H$7:$CH$470,74,FALSE)</f>
        <v>5</v>
      </c>
      <c r="BJ449" s="46">
        <f>VLOOKUP($H449,[4]IRA!$H$7:$CH$470,75,FALSE)</f>
        <v>3</v>
      </c>
      <c r="BK449" s="46">
        <f>VLOOKUP($H449,[4]IRA!$H$7:$CH$470,76,FALSE)</f>
        <v>0</v>
      </c>
      <c r="BL449" s="46">
        <f>VLOOKUP($H449,[4]IRA!$H$7:$CH$470,77,FALSE)</f>
        <v>0</v>
      </c>
      <c r="BM449" s="46">
        <f>VLOOKUP($H449,[4]IRA!$H$7:$CH$470,78,FALSE)</f>
        <v>0</v>
      </c>
      <c r="BN449" s="46">
        <f>VLOOKUP($H449,[4]IRA!$H$7:$CH$470,79,FALSE)</f>
        <v>0</v>
      </c>
      <c r="BO449" s="14">
        <v>0</v>
      </c>
      <c r="BP449" s="14">
        <f t="shared" si="90"/>
        <v>17</v>
      </c>
      <c r="BQ449" s="21">
        <f t="shared" si="91"/>
        <v>0</v>
      </c>
      <c r="BR449" s="105"/>
      <c r="BS449" s="105"/>
      <c r="BT449" s="105"/>
      <c r="BU449" s="105"/>
      <c r="BV449" s="105"/>
      <c r="BW449" s="105"/>
      <c r="BX449" s="105"/>
      <c r="BY449" s="105"/>
      <c r="BZ449" s="105"/>
      <c r="CA449" s="105"/>
      <c r="CB449" s="105"/>
      <c r="CC449" s="105"/>
      <c r="CD449" s="105"/>
      <c r="CE449" s="105"/>
      <c r="CF449" s="105"/>
      <c r="CG449" s="105"/>
      <c r="CH449" s="105"/>
      <c r="CI449" s="105"/>
      <c r="CJ449" s="105"/>
      <c r="CK449" s="105"/>
      <c r="CL449" s="105"/>
      <c r="CM449" s="105"/>
      <c r="CN449" s="105"/>
      <c r="CO449" s="105"/>
      <c r="CP449" s="105"/>
      <c r="CQ449" s="105"/>
      <c r="CR449" s="105"/>
      <c r="CS449" s="105"/>
      <c r="CT449" s="105"/>
      <c r="CU449" s="105"/>
      <c r="CV449" s="105"/>
      <c r="CW449" s="105"/>
      <c r="CX449" s="105"/>
      <c r="CY449" s="105"/>
      <c r="CZ449" s="105"/>
      <c r="DA449" s="105"/>
      <c r="DB449" s="105"/>
      <c r="DC449" s="105"/>
      <c r="DD449" s="105"/>
      <c r="DE449" s="105"/>
      <c r="DF449" s="105"/>
      <c r="DG449" s="105"/>
      <c r="DH449" s="105"/>
      <c r="DI449" s="105"/>
      <c r="DJ449" s="105"/>
      <c r="DK449" s="105"/>
      <c r="DL449" s="105"/>
      <c r="DM449" s="105"/>
      <c r="DN449" s="105"/>
    </row>
    <row r="450" spans="1:118" s="106" customFormat="1" ht="10.5" x14ac:dyDescent="0.2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47">
        <f>VLOOKUP($H450,[1]EDA!$H$6:$BH$469,42,FALSE)</f>
        <v>1</v>
      </c>
      <c r="K450" s="46">
        <f>VLOOKUP($H450,[1]EDA!$H$6:$BH$469,43,FALSE)</f>
        <v>0</v>
      </c>
      <c r="L450" s="46">
        <f>VLOOKUP($H450,[1]EDA!$H$6:$BH$469,44,FALSE)</f>
        <v>0</v>
      </c>
      <c r="M450" s="46">
        <f>VLOOKUP($H450,[1]EDA!$H$6:$BH$469,45,FALSE)</f>
        <v>0</v>
      </c>
      <c r="N450" s="46">
        <f>VLOOKUP($H450,[1]EDA!$H$6:$BH$469,46,FALSE)</f>
        <v>0</v>
      </c>
      <c r="O450" s="46">
        <f>VLOOKUP($H450,[1]EDA!$H$6:$BH$469,47,FALSE)</f>
        <v>1</v>
      </c>
      <c r="P450" s="46">
        <f>VLOOKUP($H450,[1]EDA!$H$6:$BH$469,48,FALSE)</f>
        <v>0</v>
      </c>
      <c r="Q450" s="46">
        <f>VLOOKUP($H450,[1]EDA!$H$6:$BH$469,49,FALSE)</f>
        <v>3</v>
      </c>
      <c r="R450" s="46">
        <f>VLOOKUP($H450,[1]EDA!$H$6:$BH$469,50,FALSE)</f>
        <v>3</v>
      </c>
      <c r="S450" s="46">
        <f>VLOOKUP($H450,[1]EDA!$H$6:$BH$469,51,FALSE)</f>
        <v>0</v>
      </c>
      <c r="T450" s="46">
        <f>VLOOKUP($H450,[1]EDA!$H$6:$BH$469,52,FALSE)</f>
        <v>0</v>
      </c>
      <c r="U450" s="46">
        <f>VLOOKUP($H450,[1]EDA!$H$6:$BH$469,53,FALSE)</f>
        <v>0</v>
      </c>
      <c r="V450" s="14">
        <v>14</v>
      </c>
      <c r="W450" s="14">
        <f t="shared" si="52"/>
        <v>8</v>
      </c>
      <c r="X450" s="21">
        <f t="shared" si="53"/>
        <v>0.5714285714285714</v>
      </c>
      <c r="Y450" s="46">
        <f>VLOOKUP($H450,[2]EDA!$H$6:$AU$469,29,FALSE)</f>
        <v>0</v>
      </c>
      <c r="Z450" s="46">
        <f>VLOOKUP($H450,[2]EDA!$H$6:$AU$469,30,FALSE)</f>
        <v>0</v>
      </c>
      <c r="AA450" s="46">
        <f>VLOOKUP($H450,[2]EDA!$H$6:$AU$469,31,FALSE)</f>
        <v>0</v>
      </c>
      <c r="AB450" s="46">
        <f>VLOOKUP($H450,[2]EDA!$H$6:$AU$469,32,FALSE)</f>
        <v>0</v>
      </c>
      <c r="AC450" s="46">
        <f>VLOOKUP($H450,[2]EDA!$H$6:$AU$469,33,FALSE)</f>
        <v>0</v>
      </c>
      <c r="AD450" s="46">
        <f>VLOOKUP($H450,[2]EDA!$H$6:$AU$469,34,FALSE)</f>
        <v>0</v>
      </c>
      <c r="AE450" s="46">
        <f>VLOOKUP($H450,[2]EDA!$H$6:$AU$469,35,FALSE)</f>
        <v>0</v>
      </c>
      <c r="AF450" s="46">
        <f>VLOOKUP($H450,[2]EDA!$H$6:$AU$469,36,FALSE)</f>
        <v>0</v>
      </c>
      <c r="AG450" s="46">
        <f>VLOOKUP($H450,[2]EDA!$H$6:$AU$469,37,FALSE)</f>
        <v>0</v>
      </c>
      <c r="AH450" s="46">
        <f>VLOOKUP($H450,[2]EDA!$H$6:$AU$469,38,FALSE)</f>
        <v>0</v>
      </c>
      <c r="AI450" s="46">
        <f>VLOOKUP($H450,[2]EDA!$H$6:$AU$469,39,FALSE)</f>
        <v>0</v>
      </c>
      <c r="AJ450" s="46">
        <f>VLOOKUP($H450,[2]EDA!$H$6:$AU$469,40,FALSE)</f>
        <v>0</v>
      </c>
      <c r="AK450" s="24">
        <v>1</v>
      </c>
      <c r="AL450" s="49">
        <f t="shared" si="54"/>
        <v>0</v>
      </c>
      <c r="AM450" s="21">
        <f t="shared" si="55"/>
        <v>0</v>
      </c>
      <c r="AN450" s="46">
        <f>VLOOKUP($H450,[3]IRA!$H$6:$BH$469,42,FALSE)</f>
        <v>0</v>
      </c>
      <c r="AO450" s="46">
        <f>VLOOKUP($H450,[3]IRA!$H$6:$BH$469,43,FALSE)</f>
        <v>0</v>
      </c>
      <c r="AP450" s="46">
        <f>VLOOKUP($H450,[3]IRA!$H$6:$BH$469,44,FALSE)</f>
        <v>0</v>
      </c>
      <c r="AQ450" s="46">
        <f>VLOOKUP($H450,[3]IRA!$H$6:$BH$469,45,FALSE)</f>
        <v>0</v>
      </c>
      <c r="AR450" s="46">
        <f>VLOOKUP($H450,[3]IRA!$H$6:$BH$469,46,FALSE)</f>
        <v>0</v>
      </c>
      <c r="AS450" s="46">
        <f>VLOOKUP($H450,[3]IRA!$H$6:$BH$469,47,FALSE)</f>
        <v>0</v>
      </c>
      <c r="AT450" s="46">
        <f>VLOOKUP($H450,[3]IRA!$H$6:$BH$469,48,FALSE)</f>
        <v>0</v>
      </c>
      <c r="AU450" s="46">
        <f>VLOOKUP($H450,[3]IRA!$H$6:$BH$469,49,FALSE)</f>
        <v>0</v>
      </c>
      <c r="AV450" s="46">
        <f>VLOOKUP($H450,[3]IRA!$H$6:$BH$469,50,FALSE)</f>
        <v>0</v>
      </c>
      <c r="AW450" s="46">
        <f>VLOOKUP($H450,[3]IRA!$H$6:$BH$469,51,FALSE)</f>
        <v>0</v>
      </c>
      <c r="AX450" s="46">
        <f>VLOOKUP($H450,[3]IRA!$H$6:$BH$469,52,FALSE)</f>
        <v>0</v>
      </c>
      <c r="AY450" s="46">
        <f>VLOOKUP($H450,[3]IRA!$H$6:$BH$469,53,FALSE)</f>
        <v>0</v>
      </c>
      <c r="AZ450" s="24">
        <v>0</v>
      </c>
      <c r="BA450" s="24">
        <f t="shared" si="88"/>
        <v>0</v>
      </c>
      <c r="BB450" s="21">
        <f t="shared" si="89"/>
        <v>0</v>
      </c>
      <c r="BC450" s="46">
        <f>VLOOKUP($H450,[4]IRA!$H$7:$CH$470,68,FALSE)</f>
        <v>1</v>
      </c>
      <c r="BD450" s="46">
        <f>VLOOKUP($H450,[4]IRA!$H$7:$CH$470,69,FALSE)</f>
        <v>7</v>
      </c>
      <c r="BE450" s="46">
        <f>VLOOKUP($H450,[4]IRA!$H$7:$CH$470,70,FALSE)</f>
        <v>3</v>
      </c>
      <c r="BF450" s="46">
        <f>VLOOKUP($H450,[4]IRA!$H$7:$CH$470,71,FALSE)</f>
        <v>9</v>
      </c>
      <c r="BG450" s="46">
        <f>VLOOKUP($H450,[4]IRA!$H$7:$CH$470,72,FALSE)</f>
        <v>7</v>
      </c>
      <c r="BH450" s="46">
        <f>VLOOKUP($H450,[4]IRA!$H$7:$CH$470,73,FALSE)</f>
        <v>4</v>
      </c>
      <c r="BI450" s="46">
        <f>VLOOKUP($H450,[4]IRA!$H$7:$CH$470,74,FALSE)</f>
        <v>0</v>
      </c>
      <c r="BJ450" s="46">
        <f>VLOOKUP($H450,[4]IRA!$H$7:$CH$470,75,FALSE)</f>
        <v>2</v>
      </c>
      <c r="BK450" s="46">
        <f>VLOOKUP($H450,[4]IRA!$H$7:$CH$470,76,FALSE)</f>
        <v>1</v>
      </c>
      <c r="BL450" s="46">
        <f>VLOOKUP($H450,[4]IRA!$H$7:$CH$470,77,FALSE)</f>
        <v>0</v>
      </c>
      <c r="BM450" s="46">
        <f>VLOOKUP($H450,[4]IRA!$H$7:$CH$470,78,FALSE)</f>
        <v>0</v>
      </c>
      <c r="BN450" s="46">
        <f>VLOOKUP($H450,[4]IRA!$H$7:$CH$470,79,FALSE)</f>
        <v>0</v>
      </c>
      <c r="BO450" s="14">
        <v>35</v>
      </c>
      <c r="BP450" s="14">
        <f t="shared" si="90"/>
        <v>34</v>
      </c>
      <c r="BQ450" s="21">
        <f t="shared" si="91"/>
        <v>0.97142857142857142</v>
      </c>
      <c r="BR450" s="105"/>
      <c r="BS450" s="105"/>
      <c r="BT450" s="105"/>
      <c r="BU450" s="105"/>
      <c r="BV450" s="105"/>
      <c r="BW450" s="105"/>
      <c r="BX450" s="105"/>
      <c r="BY450" s="105"/>
      <c r="BZ450" s="105"/>
      <c r="CA450" s="105"/>
      <c r="CB450" s="105"/>
      <c r="CC450" s="105"/>
      <c r="CD450" s="105"/>
      <c r="CE450" s="105"/>
      <c r="CF450" s="105"/>
      <c r="CG450" s="105"/>
      <c r="CH450" s="105"/>
      <c r="CI450" s="105"/>
      <c r="CJ450" s="105"/>
      <c r="CK450" s="105"/>
      <c r="CL450" s="105"/>
      <c r="CM450" s="105"/>
      <c r="CN450" s="105"/>
      <c r="CO450" s="105"/>
      <c r="CP450" s="105"/>
      <c r="CQ450" s="105"/>
      <c r="CR450" s="105"/>
      <c r="CS450" s="105"/>
      <c r="CT450" s="105"/>
      <c r="CU450" s="105"/>
      <c r="CV450" s="105"/>
      <c r="CW450" s="105"/>
      <c r="CX450" s="105"/>
      <c r="CY450" s="105"/>
      <c r="CZ450" s="105"/>
      <c r="DA450" s="105"/>
      <c r="DB450" s="105"/>
      <c r="DC450" s="105"/>
      <c r="DD450" s="105"/>
      <c r="DE450" s="105"/>
      <c r="DF450" s="105"/>
      <c r="DG450" s="105"/>
      <c r="DH450" s="105"/>
      <c r="DI450" s="105"/>
      <c r="DJ450" s="105"/>
      <c r="DK450" s="105"/>
      <c r="DL450" s="105"/>
      <c r="DM450" s="105"/>
      <c r="DN450" s="105"/>
    </row>
    <row r="451" spans="1:118" s="106" customFormat="1" ht="10.5" x14ac:dyDescent="0.2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47">
        <f>VLOOKUP($H451,[1]EDA!$H$6:$BH$469,42,FALSE)</f>
        <v>2</v>
      </c>
      <c r="K451" s="46">
        <f>VLOOKUP($H451,[1]EDA!$H$6:$BH$469,43,FALSE)</f>
        <v>6</v>
      </c>
      <c r="L451" s="46">
        <f>VLOOKUP($H451,[1]EDA!$H$6:$BH$469,44,FALSE)</f>
        <v>4</v>
      </c>
      <c r="M451" s="46">
        <f>VLOOKUP($H451,[1]EDA!$H$6:$BH$469,45,FALSE)</f>
        <v>2</v>
      </c>
      <c r="N451" s="46">
        <f>VLOOKUP($H451,[1]EDA!$H$6:$BH$469,46,FALSE)</f>
        <v>2</v>
      </c>
      <c r="O451" s="46">
        <f>VLOOKUP($H451,[1]EDA!$H$6:$BH$469,47,FALSE)</f>
        <v>7</v>
      </c>
      <c r="P451" s="46">
        <f>VLOOKUP($H451,[1]EDA!$H$6:$BH$469,48,FALSE)</f>
        <v>0</v>
      </c>
      <c r="Q451" s="46">
        <f>VLOOKUP($H451,[1]EDA!$H$6:$BH$469,49,FALSE)</f>
        <v>2</v>
      </c>
      <c r="R451" s="46">
        <f>VLOOKUP($H451,[1]EDA!$H$6:$BH$469,50,FALSE)</f>
        <v>0</v>
      </c>
      <c r="S451" s="46">
        <f>VLOOKUP($H451,[1]EDA!$H$6:$BH$469,51,FALSE)</f>
        <v>0</v>
      </c>
      <c r="T451" s="46">
        <f>VLOOKUP($H451,[1]EDA!$H$6:$BH$469,52,FALSE)</f>
        <v>0</v>
      </c>
      <c r="U451" s="46">
        <f>VLOOKUP($H451,[1]EDA!$H$6:$BH$469,53,FALSE)</f>
        <v>0</v>
      </c>
      <c r="V451" s="14">
        <v>64</v>
      </c>
      <c r="W451" s="14">
        <f t="shared" si="52"/>
        <v>25</v>
      </c>
      <c r="X451" s="21">
        <f t="shared" si="53"/>
        <v>0.390625</v>
      </c>
      <c r="Y451" s="46">
        <f>VLOOKUP($H451,[2]EDA!$H$6:$AU$469,29,FALSE)</f>
        <v>1</v>
      </c>
      <c r="Z451" s="46">
        <f>VLOOKUP($H451,[2]EDA!$H$6:$AU$469,30,FALSE)</f>
        <v>1</v>
      </c>
      <c r="AA451" s="46">
        <f>VLOOKUP($H451,[2]EDA!$H$6:$AU$469,31,FALSE)</f>
        <v>1</v>
      </c>
      <c r="AB451" s="46">
        <f>VLOOKUP($H451,[2]EDA!$H$6:$AU$469,32,FALSE)</f>
        <v>0</v>
      </c>
      <c r="AC451" s="46">
        <f>VLOOKUP($H451,[2]EDA!$H$6:$AU$469,33,FALSE)</f>
        <v>0</v>
      </c>
      <c r="AD451" s="46">
        <f>VLOOKUP($H451,[2]EDA!$H$6:$AU$469,34,FALSE)</f>
        <v>0</v>
      </c>
      <c r="AE451" s="46">
        <f>VLOOKUP($H451,[2]EDA!$H$6:$AU$469,35,FALSE)</f>
        <v>0</v>
      </c>
      <c r="AF451" s="46">
        <f>VLOOKUP($H451,[2]EDA!$H$6:$AU$469,36,FALSE)</f>
        <v>0</v>
      </c>
      <c r="AG451" s="46">
        <f>VLOOKUP($H451,[2]EDA!$H$6:$AU$469,37,FALSE)</f>
        <v>0</v>
      </c>
      <c r="AH451" s="46">
        <f>VLOOKUP($H451,[2]EDA!$H$6:$AU$469,38,FALSE)</f>
        <v>0</v>
      </c>
      <c r="AI451" s="46">
        <f>VLOOKUP($H451,[2]EDA!$H$6:$AU$469,39,FALSE)</f>
        <v>0</v>
      </c>
      <c r="AJ451" s="46">
        <f>VLOOKUP($H451,[2]EDA!$H$6:$AU$469,40,FALSE)</f>
        <v>0</v>
      </c>
      <c r="AK451" s="24">
        <v>0</v>
      </c>
      <c r="AL451" s="49">
        <f t="shared" si="54"/>
        <v>3</v>
      </c>
      <c r="AM451" s="21">
        <f t="shared" si="55"/>
        <v>0</v>
      </c>
      <c r="AN451" s="46">
        <f>VLOOKUP($H451,[3]IRA!$H$6:$BH$469,42,FALSE)</f>
        <v>0</v>
      </c>
      <c r="AO451" s="46">
        <f>VLOOKUP($H451,[3]IRA!$H$6:$BH$469,43,FALSE)</f>
        <v>0</v>
      </c>
      <c r="AP451" s="46">
        <f>VLOOKUP($H451,[3]IRA!$H$6:$BH$469,44,FALSE)</f>
        <v>0</v>
      </c>
      <c r="AQ451" s="46">
        <f>VLOOKUP($H451,[3]IRA!$H$6:$BH$469,45,FALSE)</f>
        <v>0</v>
      </c>
      <c r="AR451" s="46">
        <f>VLOOKUP($H451,[3]IRA!$H$6:$BH$469,46,FALSE)</f>
        <v>0</v>
      </c>
      <c r="AS451" s="46">
        <f>VLOOKUP($H451,[3]IRA!$H$6:$BH$469,47,FALSE)</f>
        <v>0</v>
      </c>
      <c r="AT451" s="46">
        <f>VLOOKUP($H451,[3]IRA!$H$6:$BH$469,48,FALSE)</f>
        <v>0</v>
      </c>
      <c r="AU451" s="46">
        <f>VLOOKUP($H451,[3]IRA!$H$6:$BH$469,49,FALSE)</f>
        <v>0</v>
      </c>
      <c r="AV451" s="46">
        <f>VLOOKUP($H451,[3]IRA!$H$6:$BH$469,50,FALSE)</f>
        <v>0</v>
      </c>
      <c r="AW451" s="46">
        <f>VLOOKUP($H451,[3]IRA!$H$6:$BH$469,51,FALSE)</f>
        <v>0</v>
      </c>
      <c r="AX451" s="46">
        <f>VLOOKUP($H451,[3]IRA!$H$6:$BH$469,52,FALSE)</f>
        <v>0</v>
      </c>
      <c r="AY451" s="46">
        <f>VLOOKUP($H451,[3]IRA!$H$6:$BH$469,53,FALSE)</f>
        <v>0</v>
      </c>
      <c r="AZ451" s="24">
        <v>0</v>
      </c>
      <c r="BA451" s="24">
        <f t="shared" si="88"/>
        <v>0</v>
      </c>
      <c r="BB451" s="21">
        <f t="shared" si="89"/>
        <v>0</v>
      </c>
      <c r="BC451" s="46">
        <f>VLOOKUP($H451,[4]IRA!$H$7:$CH$470,68,FALSE)</f>
        <v>7</v>
      </c>
      <c r="BD451" s="46">
        <f>VLOOKUP($H451,[4]IRA!$H$7:$CH$470,69,FALSE)</f>
        <v>5</v>
      </c>
      <c r="BE451" s="46">
        <f>VLOOKUP($H451,[4]IRA!$H$7:$CH$470,70,FALSE)</f>
        <v>6</v>
      </c>
      <c r="BF451" s="46">
        <f>VLOOKUP($H451,[4]IRA!$H$7:$CH$470,71,FALSE)</f>
        <v>1</v>
      </c>
      <c r="BG451" s="46">
        <f>VLOOKUP($H451,[4]IRA!$H$7:$CH$470,72,FALSE)</f>
        <v>1</v>
      </c>
      <c r="BH451" s="46">
        <f>VLOOKUP($H451,[4]IRA!$H$7:$CH$470,73,FALSE)</f>
        <v>3</v>
      </c>
      <c r="BI451" s="46">
        <f>VLOOKUP($H451,[4]IRA!$H$7:$CH$470,74,FALSE)</f>
        <v>0</v>
      </c>
      <c r="BJ451" s="46">
        <f>VLOOKUP($H451,[4]IRA!$H$7:$CH$470,75,FALSE)</f>
        <v>5</v>
      </c>
      <c r="BK451" s="46">
        <f>VLOOKUP($H451,[4]IRA!$H$7:$CH$470,76,FALSE)</f>
        <v>0</v>
      </c>
      <c r="BL451" s="46">
        <f>VLOOKUP($H451,[4]IRA!$H$7:$CH$470,77,FALSE)</f>
        <v>0</v>
      </c>
      <c r="BM451" s="46">
        <f>VLOOKUP($H451,[4]IRA!$H$7:$CH$470,78,FALSE)</f>
        <v>0</v>
      </c>
      <c r="BN451" s="46">
        <f>VLOOKUP($H451,[4]IRA!$H$7:$CH$470,79,FALSE)</f>
        <v>0</v>
      </c>
      <c r="BO451" s="14">
        <v>0</v>
      </c>
      <c r="BP451" s="14">
        <f t="shared" si="90"/>
        <v>28</v>
      </c>
      <c r="BQ451" s="21">
        <f t="shared" si="91"/>
        <v>0</v>
      </c>
      <c r="BR451" s="105"/>
      <c r="BS451" s="105"/>
      <c r="BT451" s="105"/>
      <c r="BU451" s="105"/>
      <c r="BV451" s="105"/>
      <c r="BW451" s="105"/>
      <c r="BX451" s="105"/>
      <c r="BY451" s="105"/>
      <c r="BZ451" s="105"/>
      <c r="CA451" s="105"/>
      <c r="CB451" s="105"/>
      <c r="CC451" s="105"/>
      <c r="CD451" s="105"/>
      <c r="CE451" s="105"/>
      <c r="CF451" s="105"/>
      <c r="CG451" s="105"/>
      <c r="CH451" s="105"/>
      <c r="CI451" s="105"/>
      <c r="CJ451" s="105"/>
      <c r="CK451" s="105"/>
      <c r="CL451" s="105"/>
      <c r="CM451" s="105"/>
      <c r="CN451" s="105"/>
      <c r="CO451" s="105"/>
      <c r="CP451" s="105"/>
      <c r="CQ451" s="105"/>
      <c r="CR451" s="105"/>
      <c r="CS451" s="105"/>
      <c r="CT451" s="105"/>
      <c r="CU451" s="105"/>
      <c r="CV451" s="105"/>
      <c r="CW451" s="105"/>
      <c r="CX451" s="105"/>
      <c r="CY451" s="105"/>
      <c r="CZ451" s="105"/>
      <c r="DA451" s="105"/>
      <c r="DB451" s="105"/>
      <c r="DC451" s="105"/>
      <c r="DD451" s="105"/>
      <c r="DE451" s="105"/>
      <c r="DF451" s="105"/>
      <c r="DG451" s="105"/>
      <c r="DH451" s="105"/>
      <c r="DI451" s="105"/>
      <c r="DJ451" s="105"/>
      <c r="DK451" s="105"/>
      <c r="DL451" s="105"/>
      <c r="DM451" s="105"/>
      <c r="DN451" s="105"/>
    </row>
    <row r="452" spans="1:118" s="106" customFormat="1" ht="10.5" x14ac:dyDescent="0.2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47">
        <f>VLOOKUP($H452,[1]EDA!$H$6:$BH$469,42,FALSE)</f>
        <v>0</v>
      </c>
      <c r="K452" s="46">
        <f>VLOOKUP($H452,[1]EDA!$H$6:$BH$469,43,FALSE)</f>
        <v>1</v>
      </c>
      <c r="L452" s="46">
        <f>VLOOKUP($H452,[1]EDA!$H$6:$BH$469,44,FALSE)</f>
        <v>2</v>
      </c>
      <c r="M452" s="46">
        <f>VLOOKUP($H452,[1]EDA!$H$6:$BH$469,45,FALSE)</f>
        <v>1</v>
      </c>
      <c r="N452" s="46">
        <f>VLOOKUP($H452,[1]EDA!$H$6:$BH$469,46,FALSE)</f>
        <v>4</v>
      </c>
      <c r="O452" s="46">
        <f>VLOOKUP($H452,[1]EDA!$H$6:$BH$469,47,FALSE)</f>
        <v>0</v>
      </c>
      <c r="P452" s="46">
        <f>VLOOKUP($H452,[1]EDA!$H$6:$BH$469,48,FALSE)</f>
        <v>8</v>
      </c>
      <c r="Q452" s="46">
        <f>VLOOKUP($H452,[1]EDA!$H$6:$BH$469,49,FALSE)</f>
        <v>4</v>
      </c>
      <c r="R452" s="46">
        <f>VLOOKUP($H452,[1]EDA!$H$6:$BH$469,50,FALSE)</f>
        <v>7</v>
      </c>
      <c r="S452" s="46">
        <f>VLOOKUP($H452,[1]EDA!$H$6:$BH$469,51,FALSE)</f>
        <v>0</v>
      </c>
      <c r="T452" s="46">
        <f>VLOOKUP($H452,[1]EDA!$H$6:$BH$469,52,FALSE)</f>
        <v>0</v>
      </c>
      <c r="U452" s="46">
        <f>VLOOKUP($H452,[1]EDA!$H$6:$BH$469,53,FALSE)</f>
        <v>0</v>
      </c>
      <c r="V452" s="14">
        <v>5.6</v>
      </c>
      <c r="W452" s="14">
        <f t="shared" si="52"/>
        <v>27</v>
      </c>
      <c r="X452" s="21">
        <f t="shared" si="53"/>
        <v>4.8214285714285721</v>
      </c>
      <c r="Y452" s="46">
        <f>VLOOKUP($H452,[2]EDA!$H$6:$AU$469,29,FALSE)</f>
        <v>0</v>
      </c>
      <c r="Z452" s="46">
        <f>VLOOKUP($H452,[2]EDA!$H$6:$AU$469,30,FALSE)</f>
        <v>0</v>
      </c>
      <c r="AA452" s="46">
        <f>VLOOKUP($H452,[2]EDA!$H$6:$AU$469,31,FALSE)</f>
        <v>0</v>
      </c>
      <c r="AB452" s="46">
        <f>VLOOKUP($H452,[2]EDA!$H$6:$AU$469,32,FALSE)</f>
        <v>0</v>
      </c>
      <c r="AC452" s="46">
        <f>VLOOKUP($H452,[2]EDA!$H$6:$AU$469,33,FALSE)</f>
        <v>0</v>
      </c>
      <c r="AD452" s="46">
        <f>VLOOKUP($H452,[2]EDA!$H$6:$AU$469,34,FALSE)</f>
        <v>0</v>
      </c>
      <c r="AE452" s="46">
        <f>VLOOKUP($H452,[2]EDA!$H$6:$AU$469,35,FALSE)</f>
        <v>0</v>
      </c>
      <c r="AF452" s="46">
        <f>VLOOKUP($H452,[2]EDA!$H$6:$AU$469,36,FALSE)</f>
        <v>0</v>
      </c>
      <c r="AG452" s="46">
        <f>VLOOKUP($H452,[2]EDA!$H$6:$AU$469,37,FALSE)</f>
        <v>0</v>
      </c>
      <c r="AH452" s="46">
        <f>VLOOKUP($H452,[2]EDA!$H$6:$AU$469,38,FALSE)</f>
        <v>0</v>
      </c>
      <c r="AI452" s="46">
        <f>VLOOKUP($H452,[2]EDA!$H$6:$AU$469,39,FALSE)</f>
        <v>0</v>
      </c>
      <c r="AJ452" s="46">
        <f>VLOOKUP($H452,[2]EDA!$H$6:$AU$469,40,FALSE)</f>
        <v>0</v>
      </c>
      <c r="AK452" s="24">
        <v>0</v>
      </c>
      <c r="AL452" s="49">
        <f t="shared" si="54"/>
        <v>0</v>
      </c>
      <c r="AM452" s="21">
        <f t="shared" si="55"/>
        <v>0</v>
      </c>
      <c r="AN452" s="46">
        <f>VLOOKUP($H452,[3]IRA!$H$6:$BH$469,42,FALSE)</f>
        <v>0</v>
      </c>
      <c r="AO452" s="46">
        <f>VLOOKUP($H452,[3]IRA!$H$6:$BH$469,43,FALSE)</f>
        <v>0</v>
      </c>
      <c r="AP452" s="46">
        <f>VLOOKUP($H452,[3]IRA!$H$6:$BH$469,44,FALSE)</f>
        <v>0</v>
      </c>
      <c r="AQ452" s="46">
        <f>VLOOKUP($H452,[3]IRA!$H$6:$BH$469,45,FALSE)</f>
        <v>0</v>
      </c>
      <c r="AR452" s="46">
        <f>VLOOKUP($H452,[3]IRA!$H$6:$BH$469,46,FALSE)</f>
        <v>0</v>
      </c>
      <c r="AS452" s="46">
        <f>VLOOKUP($H452,[3]IRA!$H$6:$BH$469,47,FALSE)</f>
        <v>0</v>
      </c>
      <c r="AT452" s="46">
        <f>VLOOKUP($H452,[3]IRA!$H$6:$BH$469,48,FALSE)</f>
        <v>0</v>
      </c>
      <c r="AU452" s="46">
        <f>VLOOKUP($H452,[3]IRA!$H$6:$BH$469,49,FALSE)</f>
        <v>0</v>
      </c>
      <c r="AV452" s="46">
        <f>VLOOKUP($H452,[3]IRA!$H$6:$BH$469,50,FALSE)</f>
        <v>0</v>
      </c>
      <c r="AW452" s="46">
        <f>VLOOKUP($H452,[3]IRA!$H$6:$BH$469,51,FALSE)</f>
        <v>0</v>
      </c>
      <c r="AX452" s="46">
        <f>VLOOKUP($H452,[3]IRA!$H$6:$BH$469,52,FALSE)</f>
        <v>0</v>
      </c>
      <c r="AY452" s="46">
        <f>VLOOKUP($H452,[3]IRA!$H$6:$BH$469,53,FALSE)</f>
        <v>0</v>
      </c>
      <c r="AZ452" s="24">
        <v>0</v>
      </c>
      <c r="BA452" s="24">
        <f t="shared" si="88"/>
        <v>0</v>
      </c>
      <c r="BB452" s="21">
        <f t="shared" si="89"/>
        <v>0</v>
      </c>
      <c r="BC452" s="46">
        <f>VLOOKUP($H452,[4]IRA!$H$7:$CH$470,68,FALSE)</f>
        <v>0</v>
      </c>
      <c r="BD452" s="46">
        <f>VLOOKUP($H452,[4]IRA!$H$7:$CH$470,69,FALSE)</f>
        <v>0</v>
      </c>
      <c r="BE452" s="46">
        <f>VLOOKUP($H452,[4]IRA!$H$7:$CH$470,70,FALSE)</f>
        <v>1</v>
      </c>
      <c r="BF452" s="46">
        <f>VLOOKUP($H452,[4]IRA!$H$7:$CH$470,71,FALSE)</f>
        <v>0</v>
      </c>
      <c r="BG452" s="46">
        <f>VLOOKUP($H452,[4]IRA!$H$7:$CH$470,72,FALSE)</f>
        <v>1</v>
      </c>
      <c r="BH452" s="46">
        <f>VLOOKUP($H452,[4]IRA!$H$7:$CH$470,73,FALSE)</f>
        <v>0</v>
      </c>
      <c r="BI452" s="46">
        <f>VLOOKUP($H452,[4]IRA!$H$7:$CH$470,74,FALSE)</f>
        <v>0</v>
      </c>
      <c r="BJ452" s="46">
        <f>VLOOKUP($H452,[4]IRA!$H$7:$CH$470,75,FALSE)</f>
        <v>0</v>
      </c>
      <c r="BK452" s="46">
        <f>VLOOKUP($H452,[4]IRA!$H$7:$CH$470,76,FALSE)</f>
        <v>0</v>
      </c>
      <c r="BL452" s="46">
        <f>VLOOKUP($H452,[4]IRA!$H$7:$CH$470,77,FALSE)</f>
        <v>0</v>
      </c>
      <c r="BM452" s="46">
        <f>VLOOKUP($H452,[4]IRA!$H$7:$CH$470,78,FALSE)</f>
        <v>0</v>
      </c>
      <c r="BN452" s="46">
        <f>VLOOKUP($H452,[4]IRA!$H$7:$CH$470,79,FALSE)</f>
        <v>0</v>
      </c>
      <c r="BO452" s="14">
        <v>0</v>
      </c>
      <c r="BP452" s="14">
        <f t="shared" si="90"/>
        <v>2</v>
      </c>
      <c r="BQ452" s="21">
        <f t="shared" si="91"/>
        <v>0</v>
      </c>
      <c r="BR452" s="105"/>
      <c r="BS452" s="105"/>
      <c r="BT452" s="105"/>
      <c r="BU452" s="105"/>
      <c r="BV452" s="105"/>
      <c r="BW452" s="105"/>
      <c r="BX452" s="105"/>
      <c r="BY452" s="105"/>
      <c r="BZ452" s="105"/>
      <c r="CA452" s="105"/>
      <c r="CB452" s="105"/>
      <c r="CC452" s="105"/>
      <c r="CD452" s="105"/>
      <c r="CE452" s="105"/>
      <c r="CF452" s="105"/>
      <c r="CG452" s="105"/>
      <c r="CH452" s="105"/>
      <c r="CI452" s="105"/>
      <c r="CJ452" s="105"/>
      <c r="CK452" s="105"/>
      <c r="CL452" s="105"/>
      <c r="CM452" s="105"/>
      <c r="CN452" s="105"/>
      <c r="CO452" s="105"/>
      <c r="CP452" s="105"/>
      <c r="CQ452" s="105"/>
      <c r="CR452" s="105"/>
      <c r="CS452" s="105"/>
      <c r="CT452" s="105"/>
      <c r="CU452" s="105"/>
      <c r="CV452" s="105"/>
      <c r="CW452" s="105"/>
      <c r="CX452" s="105"/>
      <c r="CY452" s="105"/>
      <c r="CZ452" s="105"/>
      <c r="DA452" s="105"/>
      <c r="DB452" s="105"/>
      <c r="DC452" s="105"/>
      <c r="DD452" s="105"/>
      <c r="DE452" s="105"/>
      <c r="DF452" s="105"/>
      <c r="DG452" s="105"/>
      <c r="DH452" s="105"/>
      <c r="DI452" s="105"/>
      <c r="DJ452" s="105"/>
      <c r="DK452" s="105"/>
      <c r="DL452" s="105"/>
      <c r="DM452" s="105"/>
      <c r="DN452" s="105"/>
    </row>
    <row r="453" spans="1:118" s="106" customFormat="1" ht="10.5" x14ac:dyDescent="0.2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47">
        <f>VLOOKUP($H453,[1]EDA!$H$6:$BH$469,42,FALSE)</f>
        <v>0</v>
      </c>
      <c r="K453" s="46">
        <f>VLOOKUP($H453,[1]EDA!$H$6:$BH$469,43,FALSE)</f>
        <v>1</v>
      </c>
      <c r="L453" s="46">
        <f>VLOOKUP($H453,[1]EDA!$H$6:$BH$469,44,FALSE)</f>
        <v>3</v>
      </c>
      <c r="M453" s="46">
        <f>VLOOKUP($H453,[1]EDA!$H$6:$BH$469,45,FALSE)</f>
        <v>0</v>
      </c>
      <c r="N453" s="46">
        <f>VLOOKUP($H453,[1]EDA!$H$6:$BH$469,46,FALSE)</f>
        <v>0</v>
      </c>
      <c r="O453" s="46">
        <f>VLOOKUP($H453,[1]EDA!$H$6:$BH$469,47,FALSE)</f>
        <v>0</v>
      </c>
      <c r="P453" s="46">
        <f>VLOOKUP($H453,[1]EDA!$H$6:$BH$469,48,FALSE)</f>
        <v>0</v>
      </c>
      <c r="Q453" s="46">
        <f>VLOOKUP($H453,[1]EDA!$H$6:$BH$469,49,FALSE)</f>
        <v>0</v>
      </c>
      <c r="R453" s="46">
        <f>VLOOKUP($H453,[1]EDA!$H$6:$BH$469,50,FALSE)</f>
        <v>0</v>
      </c>
      <c r="S453" s="46">
        <f>VLOOKUP($H453,[1]EDA!$H$6:$BH$469,51,FALSE)</f>
        <v>0</v>
      </c>
      <c r="T453" s="46">
        <f>VLOOKUP($H453,[1]EDA!$H$6:$BH$469,52,FALSE)</f>
        <v>0</v>
      </c>
      <c r="U453" s="46">
        <f>VLOOKUP($H453,[1]EDA!$H$6:$BH$469,53,FALSE)</f>
        <v>0</v>
      </c>
      <c r="V453" s="14">
        <v>2</v>
      </c>
      <c r="W453" s="14">
        <f t="shared" si="52"/>
        <v>4</v>
      </c>
      <c r="X453" s="21">
        <f t="shared" si="53"/>
        <v>2</v>
      </c>
      <c r="Y453" s="46">
        <f>VLOOKUP($H453,[2]EDA!$H$6:$AU$469,29,FALSE)</f>
        <v>0</v>
      </c>
      <c r="Z453" s="46">
        <f>VLOOKUP($H453,[2]EDA!$H$6:$AU$469,30,FALSE)</f>
        <v>0</v>
      </c>
      <c r="AA453" s="46">
        <f>VLOOKUP($H453,[2]EDA!$H$6:$AU$469,31,FALSE)</f>
        <v>0</v>
      </c>
      <c r="AB453" s="46">
        <f>VLOOKUP($H453,[2]EDA!$H$6:$AU$469,32,FALSE)</f>
        <v>0</v>
      </c>
      <c r="AC453" s="46">
        <f>VLOOKUP($H453,[2]EDA!$H$6:$AU$469,33,FALSE)</f>
        <v>0</v>
      </c>
      <c r="AD453" s="46">
        <f>VLOOKUP($H453,[2]EDA!$H$6:$AU$469,34,FALSE)</f>
        <v>0</v>
      </c>
      <c r="AE453" s="46">
        <f>VLOOKUP($H453,[2]EDA!$H$6:$AU$469,35,FALSE)</f>
        <v>0</v>
      </c>
      <c r="AF453" s="46">
        <f>VLOOKUP($H453,[2]EDA!$H$6:$AU$469,36,FALSE)</f>
        <v>0</v>
      </c>
      <c r="AG453" s="46">
        <f>VLOOKUP($H453,[2]EDA!$H$6:$AU$469,37,FALSE)</f>
        <v>0</v>
      </c>
      <c r="AH453" s="46">
        <f>VLOOKUP($H453,[2]EDA!$H$6:$AU$469,38,FALSE)</f>
        <v>0</v>
      </c>
      <c r="AI453" s="46">
        <f>VLOOKUP($H453,[2]EDA!$H$6:$AU$469,39,FALSE)</f>
        <v>0</v>
      </c>
      <c r="AJ453" s="46">
        <f>VLOOKUP($H453,[2]EDA!$H$6:$AU$469,40,FALSE)</f>
        <v>0</v>
      </c>
      <c r="AK453" s="24">
        <v>0</v>
      </c>
      <c r="AL453" s="49">
        <f t="shared" si="54"/>
        <v>0</v>
      </c>
      <c r="AM453" s="21">
        <f t="shared" si="55"/>
        <v>0</v>
      </c>
      <c r="AN453" s="46">
        <f>VLOOKUP($H453,[3]IRA!$H$6:$BH$469,42,FALSE)</f>
        <v>0</v>
      </c>
      <c r="AO453" s="46">
        <f>VLOOKUP($H453,[3]IRA!$H$6:$BH$469,43,FALSE)</f>
        <v>0</v>
      </c>
      <c r="AP453" s="46">
        <f>VLOOKUP($H453,[3]IRA!$H$6:$BH$469,44,FALSE)</f>
        <v>0</v>
      </c>
      <c r="AQ453" s="46">
        <f>VLOOKUP($H453,[3]IRA!$H$6:$BH$469,45,FALSE)</f>
        <v>0</v>
      </c>
      <c r="AR453" s="46">
        <f>VLOOKUP($H453,[3]IRA!$H$6:$BH$469,46,FALSE)</f>
        <v>0</v>
      </c>
      <c r="AS453" s="46">
        <f>VLOOKUP($H453,[3]IRA!$H$6:$BH$469,47,FALSE)</f>
        <v>0</v>
      </c>
      <c r="AT453" s="46">
        <f>VLOOKUP($H453,[3]IRA!$H$6:$BH$469,48,FALSE)</f>
        <v>0</v>
      </c>
      <c r="AU453" s="46">
        <f>VLOOKUP($H453,[3]IRA!$H$6:$BH$469,49,FALSE)</f>
        <v>0</v>
      </c>
      <c r="AV453" s="46">
        <f>VLOOKUP($H453,[3]IRA!$H$6:$BH$469,50,FALSE)</f>
        <v>0</v>
      </c>
      <c r="AW453" s="46">
        <f>VLOOKUP($H453,[3]IRA!$H$6:$BH$469,51,FALSE)</f>
        <v>0</v>
      </c>
      <c r="AX453" s="46">
        <f>VLOOKUP($H453,[3]IRA!$H$6:$BH$469,52,FALSE)</f>
        <v>0</v>
      </c>
      <c r="AY453" s="46">
        <f>VLOOKUP($H453,[3]IRA!$H$6:$BH$469,53,FALSE)</f>
        <v>0</v>
      </c>
      <c r="AZ453" s="24">
        <v>0</v>
      </c>
      <c r="BA453" s="24">
        <f t="shared" si="88"/>
        <v>0</v>
      </c>
      <c r="BB453" s="21">
        <f t="shared" si="89"/>
        <v>0</v>
      </c>
      <c r="BC453" s="46">
        <f>VLOOKUP($H453,[4]IRA!$H$7:$CH$470,68,FALSE)</f>
        <v>0</v>
      </c>
      <c r="BD453" s="46">
        <f>VLOOKUP($H453,[4]IRA!$H$7:$CH$470,69,FALSE)</f>
        <v>4</v>
      </c>
      <c r="BE453" s="46">
        <f>VLOOKUP($H453,[4]IRA!$H$7:$CH$470,70,FALSE)</f>
        <v>1</v>
      </c>
      <c r="BF453" s="46">
        <f>VLOOKUP($H453,[4]IRA!$H$7:$CH$470,71,FALSE)</f>
        <v>2</v>
      </c>
      <c r="BG453" s="46">
        <f>VLOOKUP($H453,[4]IRA!$H$7:$CH$470,72,FALSE)</f>
        <v>0</v>
      </c>
      <c r="BH453" s="46">
        <f>VLOOKUP($H453,[4]IRA!$H$7:$CH$470,73,FALSE)</f>
        <v>0</v>
      </c>
      <c r="BI453" s="46">
        <f>VLOOKUP($H453,[4]IRA!$H$7:$CH$470,74,FALSE)</f>
        <v>0</v>
      </c>
      <c r="BJ453" s="46">
        <f>VLOOKUP($H453,[4]IRA!$H$7:$CH$470,75,FALSE)</f>
        <v>0</v>
      </c>
      <c r="BK453" s="46">
        <f>VLOOKUP($H453,[4]IRA!$H$7:$CH$470,76,FALSE)</f>
        <v>0</v>
      </c>
      <c r="BL453" s="46">
        <f>VLOOKUP($H453,[4]IRA!$H$7:$CH$470,77,FALSE)</f>
        <v>0</v>
      </c>
      <c r="BM453" s="46">
        <f>VLOOKUP($H453,[4]IRA!$H$7:$CH$470,78,FALSE)</f>
        <v>0</v>
      </c>
      <c r="BN453" s="46">
        <f>VLOOKUP($H453,[4]IRA!$H$7:$CH$470,79,FALSE)</f>
        <v>0</v>
      </c>
      <c r="BO453" s="14">
        <v>5</v>
      </c>
      <c r="BP453" s="14">
        <f t="shared" si="90"/>
        <v>7</v>
      </c>
      <c r="BQ453" s="21">
        <f t="shared" si="91"/>
        <v>1.4</v>
      </c>
      <c r="BR453" s="105"/>
      <c r="BS453" s="105"/>
      <c r="BT453" s="105"/>
      <c r="BU453" s="105"/>
      <c r="BV453" s="105"/>
      <c r="BW453" s="105"/>
      <c r="BX453" s="105"/>
      <c r="BY453" s="105"/>
      <c r="BZ453" s="105"/>
      <c r="CA453" s="105"/>
      <c r="CB453" s="105"/>
      <c r="CC453" s="105"/>
      <c r="CD453" s="105"/>
      <c r="CE453" s="105"/>
      <c r="CF453" s="105"/>
      <c r="CG453" s="105"/>
      <c r="CH453" s="105"/>
      <c r="CI453" s="105"/>
      <c r="CJ453" s="105"/>
      <c r="CK453" s="105"/>
      <c r="CL453" s="105"/>
      <c r="CM453" s="105"/>
      <c r="CN453" s="105"/>
      <c r="CO453" s="105"/>
      <c r="CP453" s="105"/>
      <c r="CQ453" s="105"/>
      <c r="CR453" s="105"/>
      <c r="CS453" s="105"/>
      <c r="CT453" s="105"/>
      <c r="CU453" s="105"/>
      <c r="CV453" s="105"/>
      <c r="CW453" s="105"/>
      <c r="CX453" s="105"/>
      <c r="CY453" s="105"/>
      <c r="CZ453" s="105"/>
      <c r="DA453" s="105"/>
      <c r="DB453" s="105"/>
      <c r="DC453" s="105"/>
      <c r="DD453" s="105"/>
      <c r="DE453" s="105"/>
      <c r="DF453" s="105"/>
      <c r="DG453" s="105"/>
      <c r="DH453" s="105"/>
      <c r="DI453" s="105"/>
      <c r="DJ453" s="105"/>
      <c r="DK453" s="105"/>
      <c r="DL453" s="105"/>
      <c r="DM453" s="105"/>
      <c r="DN453" s="105"/>
    </row>
    <row r="454" spans="1:118" s="106" customFormat="1" ht="10.5" x14ac:dyDescent="0.2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47">
        <f>VLOOKUP($H454,[1]EDA!$H$6:$BH$469,42,FALSE)</f>
        <v>0</v>
      </c>
      <c r="K454" s="46">
        <f>VLOOKUP($H454,[1]EDA!$H$6:$BH$469,43,FALSE)</f>
        <v>0</v>
      </c>
      <c r="L454" s="46">
        <f>VLOOKUP($H454,[1]EDA!$H$6:$BH$469,44,FALSE)</f>
        <v>0</v>
      </c>
      <c r="M454" s="46">
        <f>VLOOKUP($H454,[1]EDA!$H$6:$BH$469,45,FALSE)</f>
        <v>0</v>
      </c>
      <c r="N454" s="46">
        <f>VLOOKUP($H454,[1]EDA!$H$6:$BH$469,46,FALSE)</f>
        <v>3</v>
      </c>
      <c r="O454" s="46">
        <f>VLOOKUP($H454,[1]EDA!$H$6:$BH$469,47,FALSE)</f>
        <v>5</v>
      </c>
      <c r="P454" s="46">
        <f>VLOOKUP($H454,[1]EDA!$H$6:$BH$469,48,FALSE)</f>
        <v>6</v>
      </c>
      <c r="Q454" s="46">
        <f>VLOOKUP($H454,[1]EDA!$H$6:$BH$469,49,FALSE)</f>
        <v>8</v>
      </c>
      <c r="R454" s="46">
        <f>VLOOKUP($H454,[1]EDA!$H$6:$BH$469,50,FALSE)</f>
        <v>0</v>
      </c>
      <c r="S454" s="46">
        <f>VLOOKUP($H454,[1]EDA!$H$6:$BH$469,51,FALSE)</f>
        <v>0</v>
      </c>
      <c r="T454" s="46">
        <f>VLOOKUP($H454,[1]EDA!$H$6:$BH$469,52,FALSE)</f>
        <v>0</v>
      </c>
      <c r="U454" s="46">
        <f>VLOOKUP($H454,[1]EDA!$H$6:$BH$469,53,FALSE)</f>
        <v>0</v>
      </c>
      <c r="V454" s="14">
        <v>5.8</v>
      </c>
      <c r="W454" s="14">
        <f t="shared" si="52"/>
        <v>22</v>
      </c>
      <c r="X454" s="21">
        <f t="shared" si="53"/>
        <v>3.7931034482758621</v>
      </c>
      <c r="Y454" s="46">
        <f>VLOOKUP($H454,[2]EDA!$H$6:$AU$469,29,FALSE)</f>
        <v>0</v>
      </c>
      <c r="Z454" s="46">
        <f>VLOOKUP($H454,[2]EDA!$H$6:$AU$469,30,FALSE)</f>
        <v>0</v>
      </c>
      <c r="AA454" s="46">
        <f>VLOOKUP($H454,[2]EDA!$H$6:$AU$469,31,FALSE)</f>
        <v>0</v>
      </c>
      <c r="AB454" s="46">
        <f>VLOOKUP($H454,[2]EDA!$H$6:$AU$469,32,FALSE)</f>
        <v>0</v>
      </c>
      <c r="AC454" s="46">
        <f>VLOOKUP($H454,[2]EDA!$H$6:$AU$469,33,FALSE)</f>
        <v>0</v>
      </c>
      <c r="AD454" s="46">
        <f>VLOOKUP($H454,[2]EDA!$H$6:$AU$469,34,FALSE)</f>
        <v>0</v>
      </c>
      <c r="AE454" s="46">
        <f>VLOOKUP($H454,[2]EDA!$H$6:$AU$469,35,FALSE)</f>
        <v>0</v>
      </c>
      <c r="AF454" s="46">
        <f>VLOOKUP($H454,[2]EDA!$H$6:$AU$469,36,FALSE)</f>
        <v>0</v>
      </c>
      <c r="AG454" s="46">
        <f>VLOOKUP($H454,[2]EDA!$H$6:$AU$469,37,FALSE)</f>
        <v>0</v>
      </c>
      <c r="AH454" s="46">
        <f>VLOOKUP($H454,[2]EDA!$H$6:$AU$469,38,FALSE)</f>
        <v>0</v>
      </c>
      <c r="AI454" s="46">
        <f>VLOOKUP($H454,[2]EDA!$H$6:$AU$469,39,FALSE)</f>
        <v>0</v>
      </c>
      <c r="AJ454" s="46">
        <f>VLOOKUP($H454,[2]EDA!$H$6:$AU$469,40,FALSE)</f>
        <v>0</v>
      </c>
      <c r="AK454" s="24">
        <v>1</v>
      </c>
      <c r="AL454" s="49">
        <f t="shared" si="54"/>
        <v>0</v>
      </c>
      <c r="AM454" s="21">
        <f t="shared" si="55"/>
        <v>0</v>
      </c>
      <c r="AN454" s="46">
        <f>VLOOKUP($H454,[3]IRA!$H$6:$BH$469,42,FALSE)</f>
        <v>0</v>
      </c>
      <c r="AO454" s="46">
        <f>VLOOKUP($H454,[3]IRA!$H$6:$BH$469,43,FALSE)</f>
        <v>0</v>
      </c>
      <c r="AP454" s="46">
        <f>VLOOKUP($H454,[3]IRA!$H$6:$BH$469,44,FALSE)</f>
        <v>0</v>
      </c>
      <c r="AQ454" s="46">
        <f>VLOOKUP($H454,[3]IRA!$H$6:$BH$469,45,FALSE)</f>
        <v>0</v>
      </c>
      <c r="AR454" s="46">
        <f>VLOOKUP($H454,[3]IRA!$H$6:$BH$469,46,FALSE)</f>
        <v>0</v>
      </c>
      <c r="AS454" s="46">
        <f>VLOOKUP($H454,[3]IRA!$H$6:$BH$469,47,FALSE)</f>
        <v>0</v>
      </c>
      <c r="AT454" s="46">
        <f>VLOOKUP($H454,[3]IRA!$H$6:$BH$469,48,FALSE)</f>
        <v>0</v>
      </c>
      <c r="AU454" s="46">
        <f>VLOOKUP($H454,[3]IRA!$H$6:$BH$469,49,FALSE)</f>
        <v>0</v>
      </c>
      <c r="AV454" s="46">
        <f>VLOOKUP($H454,[3]IRA!$H$6:$BH$469,50,FALSE)</f>
        <v>0</v>
      </c>
      <c r="AW454" s="46">
        <f>VLOOKUP($H454,[3]IRA!$H$6:$BH$469,51,FALSE)</f>
        <v>0</v>
      </c>
      <c r="AX454" s="46">
        <f>VLOOKUP($H454,[3]IRA!$H$6:$BH$469,52,FALSE)</f>
        <v>0</v>
      </c>
      <c r="AY454" s="46">
        <f>VLOOKUP($H454,[3]IRA!$H$6:$BH$469,53,FALSE)</f>
        <v>0</v>
      </c>
      <c r="AZ454" s="24">
        <v>0</v>
      </c>
      <c r="BA454" s="24">
        <f t="shared" si="88"/>
        <v>0</v>
      </c>
      <c r="BB454" s="21">
        <f t="shared" si="89"/>
        <v>0</v>
      </c>
      <c r="BC454" s="46">
        <f>VLOOKUP($H454,[4]IRA!$H$7:$CH$470,68,FALSE)</f>
        <v>0</v>
      </c>
      <c r="BD454" s="46">
        <f>VLOOKUP($H454,[4]IRA!$H$7:$CH$470,69,FALSE)</f>
        <v>0</v>
      </c>
      <c r="BE454" s="46">
        <f>VLOOKUP($H454,[4]IRA!$H$7:$CH$470,70,FALSE)</f>
        <v>0</v>
      </c>
      <c r="BF454" s="46">
        <f>VLOOKUP($H454,[4]IRA!$H$7:$CH$470,71,FALSE)</f>
        <v>0</v>
      </c>
      <c r="BG454" s="46">
        <f>VLOOKUP($H454,[4]IRA!$H$7:$CH$470,72,FALSE)</f>
        <v>0</v>
      </c>
      <c r="BH454" s="46">
        <f>VLOOKUP($H454,[4]IRA!$H$7:$CH$470,73,FALSE)</f>
        <v>1</v>
      </c>
      <c r="BI454" s="46">
        <f>VLOOKUP($H454,[4]IRA!$H$7:$CH$470,74,FALSE)</f>
        <v>0</v>
      </c>
      <c r="BJ454" s="46">
        <f>VLOOKUP($H454,[4]IRA!$H$7:$CH$470,75,FALSE)</f>
        <v>1</v>
      </c>
      <c r="BK454" s="46">
        <f>VLOOKUP($H454,[4]IRA!$H$7:$CH$470,76,FALSE)</f>
        <v>0</v>
      </c>
      <c r="BL454" s="46">
        <f>VLOOKUP($H454,[4]IRA!$H$7:$CH$470,77,FALSE)</f>
        <v>0</v>
      </c>
      <c r="BM454" s="46">
        <f>VLOOKUP($H454,[4]IRA!$H$7:$CH$470,78,FALSE)</f>
        <v>0</v>
      </c>
      <c r="BN454" s="46">
        <f>VLOOKUP($H454,[4]IRA!$H$7:$CH$470,79,FALSE)</f>
        <v>0</v>
      </c>
      <c r="BO454" s="14">
        <v>3.6</v>
      </c>
      <c r="BP454" s="14">
        <f t="shared" si="90"/>
        <v>2</v>
      </c>
      <c r="BQ454" s="21">
        <f t="shared" si="91"/>
        <v>0.55555555555555558</v>
      </c>
      <c r="BR454" s="105"/>
      <c r="BS454" s="105"/>
      <c r="BT454" s="105"/>
      <c r="BU454" s="105"/>
      <c r="BV454" s="105"/>
      <c r="BW454" s="105"/>
      <c r="BX454" s="105"/>
      <c r="BY454" s="105"/>
      <c r="BZ454" s="105"/>
      <c r="CA454" s="105"/>
      <c r="CB454" s="105"/>
      <c r="CC454" s="105"/>
      <c r="CD454" s="105"/>
      <c r="CE454" s="105"/>
      <c r="CF454" s="105"/>
      <c r="CG454" s="105"/>
      <c r="CH454" s="105"/>
      <c r="CI454" s="105"/>
      <c r="CJ454" s="105"/>
      <c r="CK454" s="105"/>
      <c r="CL454" s="105"/>
      <c r="CM454" s="105"/>
      <c r="CN454" s="105"/>
      <c r="CO454" s="105"/>
      <c r="CP454" s="105"/>
      <c r="CQ454" s="105"/>
      <c r="CR454" s="105"/>
      <c r="CS454" s="105"/>
      <c r="CT454" s="105"/>
      <c r="CU454" s="105"/>
      <c r="CV454" s="105"/>
      <c r="CW454" s="105"/>
      <c r="CX454" s="105"/>
      <c r="CY454" s="105"/>
      <c r="CZ454" s="105"/>
      <c r="DA454" s="105"/>
      <c r="DB454" s="105"/>
      <c r="DC454" s="105"/>
      <c r="DD454" s="105"/>
      <c r="DE454" s="105"/>
      <c r="DF454" s="105"/>
      <c r="DG454" s="105"/>
      <c r="DH454" s="105"/>
      <c r="DI454" s="105"/>
      <c r="DJ454" s="105"/>
      <c r="DK454" s="105"/>
      <c r="DL454" s="105"/>
      <c r="DM454" s="105"/>
      <c r="DN454" s="105"/>
    </row>
    <row r="455" spans="1:118" s="106" customFormat="1" ht="10.5" x14ac:dyDescent="0.2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47">
        <f>VLOOKUP($H455,[1]EDA!$H$6:$BH$469,42,FALSE)</f>
        <v>9</v>
      </c>
      <c r="K455" s="46">
        <f>VLOOKUP($H455,[1]EDA!$H$6:$BH$469,43,FALSE)</f>
        <v>4</v>
      </c>
      <c r="L455" s="46">
        <f>VLOOKUP($H455,[1]EDA!$H$6:$BH$469,44,FALSE)</f>
        <v>11</v>
      </c>
      <c r="M455" s="46">
        <f>VLOOKUP($H455,[1]EDA!$H$6:$BH$469,45,FALSE)</f>
        <v>5</v>
      </c>
      <c r="N455" s="46">
        <f>VLOOKUP($H455,[1]EDA!$H$6:$BH$469,46,FALSE)</f>
        <v>9</v>
      </c>
      <c r="O455" s="46">
        <f>VLOOKUP($H455,[1]EDA!$H$6:$BH$469,47,FALSE)</f>
        <v>7</v>
      </c>
      <c r="P455" s="46">
        <f>VLOOKUP($H455,[1]EDA!$H$6:$BH$469,48,FALSE)</f>
        <v>3</v>
      </c>
      <c r="Q455" s="46">
        <f>VLOOKUP($H455,[1]EDA!$H$6:$BH$469,49,FALSE)</f>
        <v>4</v>
      </c>
      <c r="R455" s="46">
        <f>VLOOKUP($H455,[1]EDA!$H$6:$BH$469,50,FALSE)</f>
        <v>8</v>
      </c>
      <c r="S455" s="46">
        <f>VLOOKUP($H455,[1]EDA!$H$6:$BH$469,51,FALSE)</f>
        <v>0</v>
      </c>
      <c r="T455" s="46">
        <f>VLOOKUP($H455,[1]EDA!$H$6:$BH$469,52,FALSE)</f>
        <v>0</v>
      </c>
      <c r="U455" s="46">
        <f>VLOOKUP($H455,[1]EDA!$H$6:$BH$469,53,FALSE)</f>
        <v>0</v>
      </c>
      <c r="V455" s="14">
        <v>5.8</v>
      </c>
      <c r="W455" s="14">
        <f t="shared" ref="W455:W469" si="92">SUM(J455:U455)</f>
        <v>60</v>
      </c>
      <c r="X455" s="21">
        <f t="shared" ref="X455:X469" si="93">IFERROR(W455/V455,0)</f>
        <v>10.344827586206897</v>
      </c>
      <c r="Y455" s="46">
        <f>VLOOKUP($H455,[2]EDA!$H$6:$AU$469,29,FALSE)</f>
        <v>0</v>
      </c>
      <c r="Z455" s="46">
        <f>VLOOKUP($H455,[2]EDA!$H$6:$AU$469,30,FALSE)</f>
        <v>0</v>
      </c>
      <c r="AA455" s="46">
        <f>VLOOKUP($H455,[2]EDA!$H$6:$AU$469,31,FALSE)</f>
        <v>0</v>
      </c>
      <c r="AB455" s="46">
        <f>VLOOKUP($H455,[2]EDA!$H$6:$AU$469,32,FALSE)</f>
        <v>0</v>
      </c>
      <c r="AC455" s="46">
        <f>VLOOKUP($H455,[2]EDA!$H$6:$AU$469,33,FALSE)</f>
        <v>0</v>
      </c>
      <c r="AD455" s="46">
        <f>VLOOKUP($H455,[2]EDA!$H$6:$AU$469,34,FALSE)</f>
        <v>0</v>
      </c>
      <c r="AE455" s="46">
        <f>VLOOKUP($H455,[2]EDA!$H$6:$AU$469,35,FALSE)</f>
        <v>0</v>
      </c>
      <c r="AF455" s="46">
        <f>VLOOKUP($H455,[2]EDA!$H$6:$AU$469,36,FALSE)</f>
        <v>0</v>
      </c>
      <c r="AG455" s="46">
        <f>VLOOKUP($H455,[2]EDA!$H$6:$AU$469,37,FALSE)</f>
        <v>0</v>
      </c>
      <c r="AH455" s="46">
        <f>VLOOKUP($H455,[2]EDA!$H$6:$AU$469,38,FALSE)</f>
        <v>0</v>
      </c>
      <c r="AI455" s="46">
        <f>VLOOKUP($H455,[2]EDA!$H$6:$AU$469,39,FALSE)</f>
        <v>0</v>
      </c>
      <c r="AJ455" s="46">
        <f>VLOOKUP($H455,[2]EDA!$H$6:$AU$469,40,FALSE)</f>
        <v>0</v>
      </c>
      <c r="AK455" s="24">
        <v>1</v>
      </c>
      <c r="AL455" s="49">
        <f t="shared" ref="AL455:AL469" si="94">SUM(Y455:AJ455)</f>
        <v>0</v>
      </c>
      <c r="AM455" s="21">
        <f t="shared" ref="AM455:AM469" si="95">IFERROR(AL455/AK455,0)</f>
        <v>0</v>
      </c>
      <c r="AN455" s="46">
        <f>VLOOKUP($H455,[3]IRA!$H$6:$BH$469,42,FALSE)</f>
        <v>0</v>
      </c>
      <c r="AO455" s="46">
        <f>VLOOKUP($H455,[3]IRA!$H$6:$BH$469,43,FALSE)</f>
        <v>0</v>
      </c>
      <c r="AP455" s="46">
        <f>VLOOKUP($H455,[3]IRA!$H$6:$BH$469,44,FALSE)</f>
        <v>0</v>
      </c>
      <c r="AQ455" s="46">
        <f>VLOOKUP($H455,[3]IRA!$H$6:$BH$469,45,FALSE)</f>
        <v>0</v>
      </c>
      <c r="AR455" s="46">
        <f>VLOOKUP($H455,[3]IRA!$H$6:$BH$469,46,FALSE)</f>
        <v>0</v>
      </c>
      <c r="AS455" s="46">
        <f>VLOOKUP($H455,[3]IRA!$H$6:$BH$469,47,FALSE)</f>
        <v>0</v>
      </c>
      <c r="AT455" s="46">
        <f>VLOOKUP($H455,[3]IRA!$H$6:$BH$469,48,FALSE)</f>
        <v>0</v>
      </c>
      <c r="AU455" s="46">
        <f>VLOOKUP($H455,[3]IRA!$H$6:$BH$469,49,FALSE)</f>
        <v>0</v>
      </c>
      <c r="AV455" s="46">
        <f>VLOOKUP($H455,[3]IRA!$H$6:$BH$469,50,FALSE)</f>
        <v>2</v>
      </c>
      <c r="AW455" s="46">
        <f>VLOOKUP($H455,[3]IRA!$H$6:$BH$469,51,FALSE)</f>
        <v>0</v>
      </c>
      <c r="AX455" s="46">
        <f>VLOOKUP($H455,[3]IRA!$H$6:$BH$469,52,FALSE)</f>
        <v>0</v>
      </c>
      <c r="AY455" s="46">
        <f>VLOOKUP($H455,[3]IRA!$H$6:$BH$469,53,FALSE)</f>
        <v>0</v>
      </c>
      <c r="AZ455" s="24">
        <v>0</v>
      </c>
      <c r="BA455" s="24">
        <f t="shared" si="88"/>
        <v>2</v>
      </c>
      <c r="BB455" s="21">
        <f t="shared" si="89"/>
        <v>0</v>
      </c>
      <c r="BC455" s="46">
        <f>VLOOKUP($H455,[4]IRA!$H$7:$CH$470,68,FALSE)</f>
        <v>0</v>
      </c>
      <c r="BD455" s="46">
        <f>VLOOKUP($H455,[4]IRA!$H$7:$CH$470,69,FALSE)</f>
        <v>2</v>
      </c>
      <c r="BE455" s="46">
        <f>VLOOKUP($H455,[4]IRA!$H$7:$CH$470,70,FALSE)</f>
        <v>6</v>
      </c>
      <c r="BF455" s="46">
        <f>VLOOKUP($H455,[4]IRA!$H$7:$CH$470,71,FALSE)</f>
        <v>3</v>
      </c>
      <c r="BG455" s="46">
        <f>VLOOKUP($H455,[4]IRA!$H$7:$CH$470,72,FALSE)</f>
        <v>2</v>
      </c>
      <c r="BH455" s="46">
        <f>VLOOKUP($H455,[4]IRA!$H$7:$CH$470,73,FALSE)</f>
        <v>1</v>
      </c>
      <c r="BI455" s="46">
        <f>VLOOKUP($H455,[4]IRA!$H$7:$CH$470,74,FALSE)</f>
        <v>3</v>
      </c>
      <c r="BJ455" s="46">
        <f>VLOOKUP($H455,[4]IRA!$H$7:$CH$470,75,FALSE)</f>
        <v>4</v>
      </c>
      <c r="BK455" s="46">
        <f>VLOOKUP($H455,[4]IRA!$H$7:$CH$470,76,FALSE)</f>
        <v>6</v>
      </c>
      <c r="BL455" s="46">
        <f>VLOOKUP($H455,[4]IRA!$H$7:$CH$470,77,FALSE)</f>
        <v>0</v>
      </c>
      <c r="BM455" s="46">
        <f>VLOOKUP($H455,[4]IRA!$H$7:$CH$470,78,FALSE)</f>
        <v>0</v>
      </c>
      <c r="BN455" s="46">
        <f>VLOOKUP($H455,[4]IRA!$H$7:$CH$470,79,FALSE)</f>
        <v>0</v>
      </c>
      <c r="BO455" s="14">
        <v>3.6</v>
      </c>
      <c r="BP455" s="14">
        <f t="shared" si="90"/>
        <v>27</v>
      </c>
      <c r="BQ455" s="21">
        <f t="shared" si="91"/>
        <v>7.5</v>
      </c>
      <c r="BR455" s="105"/>
      <c r="BS455" s="105"/>
      <c r="BT455" s="105"/>
      <c r="BU455" s="105"/>
      <c r="BV455" s="105"/>
      <c r="BW455" s="105"/>
      <c r="BX455" s="105"/>
      <c r="BY455" s="105"/>
      <c r="BZ455" s="105"/>
      <c r="CA455" s="105"/>
      <c r="CB455" s="105"/>
      <c r="CC455" s="105"/>
      <c r="CD455" s="105"/>
      <c r="CE455" s="105"/>
      <c r="CF455" s="105"/>
      <c r="CG455" s="105"/>
      <c r="CH455" s="105"/>
      <c r="CI455" s="105"/>
      <c r="CJ455" s="105"/>
      <c r="CK455" s="105"/>
      <c r="CL455" s="105"/>
      <c r="CM455" s="105"/>
      <c r="CN455" s="105"/>
      <c r="CO455" s="105"/>
      <c r="CP455" s="105"/>
      <c r="CQ455" s="105"/>
      <c r="CR455" s="105"/>
      <c r="CS455" s="105"/>
      <c r="CT455" s="105"/>
      <c r="CU455" s="105"/>
      <c r="CV455" s="105"/>
      <c r="CW455" s="105"/>
      <c r="CX455" s="105"/>
      <c r="CY455" s="105"/>
      <c r="CZ455" s="105"/>
      <c r="DA455" s="105"/>
      <c r="DB455" s="105"/>
      <c r="DC455" s="105"/>
      <c r="DD455" s="105"/>
      <c r="DE455" s="105"/>
      <c r="DF455" s="105"/>
      <c r="DG455" s="105"/>
      <c r="DH455" s="105"/>
      <c r="DI455" s="105"/>
      <c r="DJ455" s="105"/>
      <c r="DK455" s="105"/>
      <c r="DL455" s="105"/>
      <c r="DM455" s="105"/>
      <c r="DN455" s="105"/>
    </row>
    <row r="456" spans="1:118" s="106" customFormat="1" ht="10.5" x14ac:dyDescent="0.2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47">
        <f>VLOOKUP($H456,[1]EDA!$H$6:$BH$469,42,FALSE)</f>
        <v>0</v>
      </c>
      <c r="K456" s="46">
        <f>VLOOKUP($H456,[1]EDA!$H$6:$BH$469,43,FALSE)</f>
        <v>0</v>
      </c>
      <c r="L456" s="46">
        <f>VLOOKUP($H456,[1]EDA!$H$6:$BH$469,44,FALSE)</f>
        <v>1</v>
      </c>
      <c r="M456" s="46">
        <f>VLOOKUP($H456,[1]EDA!$H$6:$BH$469,45,FALSE)</f>
        <v>0</v>
      </c>
      <c r="N456" s="46">
        <f>VLOOKUP($H456,[1]EDA!$H$6:$BH$469,46,FALSE)</f>
        <v>0</v>
      </c>
      <c r="O456" s="46">
        <f>VLOOKUP($H456,[1]EDA!$H$6:$BH$469,47,FALSE)</f>
        <v>1</v>
      </c>
      <c r="P456" s="46">
        <f>VLOOKUP($H456,[1]EDA!$H$6:$BH$469,48,FALSE)</f>
        <v>1</v>
      </c>
      <c r="Q456" s="46">
        <f>VLOOKUP($H456,[1]EDA!$H$6:$BH$469,49,FALSE)</f>
        <v>0</v>
      </c>
      <c r="R456" s="46">
        <f>VLOOKUP($H456,[1]EDA!$H$6:$BH$469,50,FALSE)</f>
        <v>0</v>
      </c>
      <c r="S456" s="46">
        <f>VLOOKUP($H456,[1]EDA!$H$6:$BH$469,51,FALSE)</f>
        <v>0</v>
      </c>
      <c r="T456" s="46">
        <f>VLOOKUP($H456,[1]EDA!$H$6:$BH$469,52,FALSE)</f>
        <v>0</v>
      </c>
      <c r="U456" s="46">
        <f>VLOOKUP($H456,[1]EDA!$H$6:$BH$469,53,FALSE)</f>
        <v>0</v>
      </c>
      <c r="V456" s="14">
        <v>5</v>
      </c>
      <c r="W456" s="14">
        <f t="shared" si="92"/>
        <v>3</v>
      </c>
      <c r="X456" s="21">
        <f t="shared" si="93"/>
        <v>0.6</v>
      </c>
      <c r="Y456" s="46">
        <f>VLOOKUP($H456,[2]EDA!$H$6:$AU$469,29,FALSE)</f>
        <v>0</v>
      </c>
      <c r="Z456" s="46">
        <f>VLOOKUP($H456,[2]EDA!$H$6:$AU$469,30,FALSE)</f>
        <v>0</v>
      </c>
      <c r="AA456" s="46">
        <f>VLOOKUP($H456,[2]EDA!$H$6:$AU$469,31,FALSE)</f>
        <v>0</v>
      </c>
      <c r="AB456" s="46">
        <f>VLOOKUP($H456,[2]EDA!$H$6:$AU$469,32,FALSE)</f>
        <v>0</v>
      </c>
      <c r="AC456" s="46">
        <f>VLOOKUP($H456,[2]EDA!$H$6:$AU$469,33,FALSE)</f>
        <v>0</v>
      </c>
      <c r="AD456" s="46">
        <f>VLOOKUP($H456,[2]EDA!$H$6:$AU$469,34,FALSE)</f>
        <v>0</v>
      </c>
      <c r="AE456" s="46">
        <f>VLOOKUP($H456,[2]EDA!$H$6:$AU$469,35,FALSE)</f>
        <v>0</v>
      </c>
      <c r="AF456" s="46">
        <f>VLOOKUP($H456,[2]EDA!$H$6:$AU$469,36,FALSE)</f>
        <v>0</v>
      </c>
      <c r="AG456" s="46">
        <f>VLOOKUP($H456,[2]EDA!$H$6:$AU$469,37,FALSE)</f>
        <v>0</v>
      </c>
      <c r="AH456" s="46">
        <f>VLOOKUP($H456,[2]EDA!$H$6:$AU$469,38,FALSE)</f>
        <v>0</v>
      </c>
      <c r="AI456" s="46">
        <f>VLOOKUP($H456,[2]EDA!$H$6:$AU$469,39,FALSE)</f>
        <v>0</v>
      </c>
      <c r="AJ456" s="46">
        <f>VLOOKUP($H456,[2]EDA!$H$6:$AU$469,40,FALSE)</f>
        <v>0</v>
      </c>
      <c r="AK456" s="24">
        <v>0</v>
      </c>
      <c r="AL456" s="49">
        <f t="shared" si="94"/>
        <v>0</v>
      </c>
      <c r="AM456" s="21">
        <f t="shared" si="95"/>
        <v>0</v>
      </c>
      <c r="AN456" s="46">
        <f>VLOOKUP($H456,[3]IRA!$H$6:$BH$469,42,FALSE)</f>
        <v>0</v>
      </c>
      <c r="AO456" s="46">
        <f>VLOOKUP($H456,[3]IRA!$H$6:$BH$469,43,FALSE)</f>
        <v>0</v>
      </c>
      <c r="AP456" s="46">
        <f>VLOOKUP($H456,[3]IRA!$H$6:$BH$469,44,FALSE)</f>
        <v>0</v>
      </c>
      <c r="AQ456" s="46">
        <f>VLOOKUP($H456,[3]IRA!$H$6:$BH$469,45,FALSE)</f>
        <v>0</v>
      </c>
      <c r="AR456" s="46">
        <f>VLOOKUP($H456,[3]IRA!$H$6:$BH$469,46,FALSE)</f>
        <v>0</v>
      </c>
      <c r="AS456" s="46">
        <f>VLOOKUP($H456,[3]IRA!$H$6:$BH$469,47,FALSE)</f>
        <v>0</v>
      </c>
      <c r="AT456" s="46">
        <f>VLOOKUP($H456,[3]IRA!$H$6:$BH$469,48,FALSE)</f>
        <v>0</v>
      </c>
      <c r="AU456" s="46">
        <f>VLOOKUP($H456,[3]IRA!$H$6:$BH$469,49,FALSE)</f>
        <v>0</v>
      </c>
      <c r="AV456" s="46">
        <f>VLOOKUP($H456,[3]IRA!$H$6:$BH$469,50,FALSE)</f>
        <v>0</v>
      </c>
      <c r="AW456" s="46">
        <f>VLOOKUP($H456,[3]IRA!$H$6:$BH$469,51,FALSE)</f>
        <v>0</v>
      </c>
      <c r="AX456" s="46">
        <f>VLOOKUP($H456,[3]IRA!$H$6:$BH$469,52,FALSE)</f>
        <v>0</v>
      </c>
      <c r="AY456" s="46">
        <f>VLOOKUP($H456,[3]IRA!$H$6:$BH$469,53,FALSE)</f>
        <v>0</v>
      </c>
      <c r="AZ456" s="24">
        <v>0</v>
      </c>
      <c r="BA456" s="24">
        <f t="shared" si="88"/>
        <v>0</v>
      </c>
      <c r="BB456" s="21">
        <f t="shared" si="89"/>
        <v>0</v>
      </c>
      <c r="BC456" s="46">
        <f>VLOOKUP($H456,[4]IRA!$H$7:$CH$470,68,FALSE)</f>
        <v>0</v>
      </c>
      <c r="BD456" s="46">
        <f>VLOOKUP($H456,[4]IRA!$H$7:$CH$470,69,FALSE)</f>
        <v>0</v>
      </c>
      <c r="BE456" s="46">
        <f>VLOOKUP($H456,[4]IRA!$H$7:$CH$470,70,FALSE)</f>
        <v>0</v>
      </c>
      <c r="BF456" s="46">
        <f>VLOOKUP($H456,[4]IRA!$H$7:$CH$470,71,FALSE)</f>
        <v>0</v>
      </c>
      <c r="BG456" s="46">
        <f>VLOOKUP($H456,[4]IRA!$H$7:$CH$470,72,FALSE)</f>
        <v>0</v>
      </c>
      <c r="BH456" s="46">
        <f>VLOOKUP($H456,[4]IRA!$H$7:$CH$470,73,FALSE)</f>
        <v>3</v>
      </c>
      <c r="BI456" s="46">
        <f>VLOOKUP($H456,[4]IRA!$H$7:$CH$470,74,FALSE)</f>
        <v>0</v>
      </c>
      <c r="BJ456" s="46">
        <f>VLOOKUP($H456,[4]IRA!$H$7:$CH$470,75,FALSE)</f>
        <v>0</v>
      </c>
      <c r="BK456" s="46">
        <f>VLOOKUP($H456,[4]IRA!$H$7:$CH$470,76,FALSE)</f>
        <v>0</v>
      </c>
      <c r="BL456" s="46">
        <f>VLOOKUP($H456,[4]IRA!$H$7:$CH$470,77,FALSE)</f>
        <v>0</v>
      </c>
      <c r="BM456" s="46">
        <f>VLOOKUP($H456,[4]IRA!$H$7:$CH$470,78,FALSE)</f>
        <v>0</v>
      </c>
      <c r="BN456" s="46">
        <f>VLOOKUP($H456,[4]IRA!$H$7:$CH$470,79,FALSE)</f>
        <v>0</v>
      </c>
      <c r="BO456" s="14">
        <v>20</v>
      </c>
      <c r="BP456" s="14">
        <f t="shared" si="90"/>
        <v>3</v>
      </c>
      <c r="BQ456" s="21">
        <f t="shared" si="91"/>
        <v>0.15</v>
      </c>
      <c r="BR456" s="105"/>
      <c r="BS456" s="105"/>
      <c r="BT456" s="105"/>
      <c r="BU456" s="105"/>
      <c r="BV456" s="105"/>
      <c r="BW456" s="105"/>
      <c r="BX456" s="105"/>
      <c r="BY456" s="105"/>
      <c r="BZ456" s="105"/>
      <c r="CA456" s="105"/>
      <c r="CB456" s="105"/>
      <c r="CC456" s="105"/>
      <c r="CD456" s="105"/>
      <c r="CE456" s="105"/>
      <c r="CF456" s="105"/>
      <c r="CG456" s="105"/>
      <c r="CH456" s="105"/>
      <c r="CI456" s="105"/>
      <c r="CJ456" s="105"/>
      <c r="CK456" s="105"/>
      <c r="CL456" s="105"/>
      <c r="CM456" s="105"/>
      <c r="CN456" s="105"/>
      <c r="CO456" s="105"/>
      <c r="CP456" s="105"/>
      <c r="CQ456" s="105"/>
      <c r="CR456" s="105"/>
      <c r="CS456" s="105"/>
      <c r="CT456" s="105"/>
      <c r="CU456" s="105"/>
      <c r="CV456" s="105"/>
      <c r="CW456" s="105"/>
      <c r="CX456" s="105"/>
      <c r="CY456" s="105"/>
      <c r="CZ456" s="105"/>
      <c r="DA456" s="105"/>
      <c r="DB456" s="105"/>
      <c r="DC456" s="105"/>
      <c r="DD456" s="105"/>
      <c r="DE456" s="105"/>
      <c r="DF456" s="105"/>
      <c r="DG456" s="105"/>
      <c r="DH456" s="105"/>
      <c r="DI456" s="105"/>
      <c r="DJ456" s="105"/>
      <c r="DK456" s="105"/>
      <c r="DL456" s="105"/>
      <c r="DM456" s="105"/>
      <c r="DN456" s="105"/>
    </row>
    <row r="457" spans="1:118" s="106" customFormat="1" ht="10.5" x14ac:dyDescent="0.2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47">
        <f>VLOOKUP($H457,[1]EDA!$H$6:$BH$469,42,FALSE)</f>
        <v>0</v>
      </c>
      <c r="K457" s="46">
        <f>VLOOKUP($H457,[1]EDA!$H$6:$BH$469,43,FALSE)</f>
        <v>0</v>
      </c>
      <c r="L457" s="46">
        <f>VLOOKUP($H457,[1]EDA!$H$6:$BH$469,44,FALSE)</f>
        <v>4</v>
      </c>
      <c r="M457" s="46">
        <f>VLOOKUP($H457,[1]EDA!$H$6:$BH$469,45,FALSE)</f>
        <v>0</v>
      </c>
      <c r="N457" s="46">
        <f>VLOOKUP($H457,[1]EDA!$H$6:$BH$469,46,FALSE)</f>
        <v>0</v>
      </c>
      <c r="O457" s="46">
        <f>VLOOKUP($H457,[1]EDA!$H$6:$BH$469,47,FALSE)</f>
        <v>0</v>
      </c>
      <c r="P457" s="46">
        <f>VLOOKUP($H457,[1]EDA!$H$6:$BH$469,48,FALSE)</f>
        <v>0</v>
      </c>
      <c r="Q457" s="46">
        <f>VLOOKUP($H457,[1]EDA!$H$6:$BH$469,49,FALSE)</f>
        <v>0</v>
      </c>
      <c r="R457" s="46">
        <f>VLOOKUP($H457,[1]EDA!$H$6:$BH$469,50,FALSE)</f>
        <v>0</v>
      </c>
      <c r="S457" s="46">
        <f>VLOOKUP($H457,[1]EDA!$H$6:$BH$469,51,FALSE)</f>
        <v>0</v>
      </c>
      <c r="T457" s="46">
        <f>VLOOKUP($H457,[1]EDA!$H$6:$BH$469,52,FALSE)</f>
        <v>0</v>
      </c>
      <c r="U457" s="46">
        <f>VLOOKUP($H457,[1]EDA!$H$6:$BH$469,53,FALSE)</f>
        <v>0</v>
      </c>
      <c r="V457" s="14">
        <v>5.8</v>
      </c>
      <c r="W457" s="14">
        <f t="shared" si="92"/>
        <v>4</v>
      </c>
      <c r="X457" s="21">
        <f t="shared" si="93"/>
        <v>0.68965517241379315</v>
      </c>
      <c r="Y457" s="46">
        <f>VLOOKUP($H457,[2]EDA!$H$6:$AU$469,29,FALSE)</f>
        <v>0</v>
      </c>
      <c r="Z457" s="46">
        <f>VLOOKUP($H457,[2]EDA!$H$6:$AU$469,30,FALSE)</f>
        <v>0</v>
      </c>
      <c r="AA457" s="46">
        <f>VLOOKUP($H457,[2]EDA!$H$6:$AU$469,31,FALSE)</f>
        <v>0</v>
      </c>
      <c r="AB457" s="46">
        <f>VLOOKUP($H457,[2]EDA!$H$6:$AU$469,32,FALSE)</f>
        <v>0</v>
      </c>
      <c r="AC457" s="46">
        <f>VLOOKUP($H457,[2]EDA!$H$6:$AU$469,33,FALSE)</f>
        <v>0</v>
      </c>
      <c r="AD457" s="46">
        <f>VLOOKUP($H457,[2]EDA!$H$6:$AU$469,34,FALSE)</f>
        <v>0</v>
      </c>
      <c r="AE457" s="46">
        <f>VLOOKUP($H457,[2]EDA!$H$6:$AU$469,35,FALSE)</f>
        <v>0</v>
      </c>
      <c r="AF457" s="46">
        <f>VLOOKUP($H457,[2]EDA!$H$6:$AU$469,36,FALSE)</f>
        <v>0</v>
      </c>
      <c r="AG457" s="46">
        <f>VLOOKUP($H457,[2]EDA!$H$6:$AU$469,37,FALSE)</f>
        <v>0</v>
      </c>
      <c r="AH457" s="46">
        <f>VLOOKUP($H457,[2]EDA!$H$6:$AU$469,38,FALSE)</f>
        <v>0</v>
      </c>
      <c r="AI457" s="46">
        <f>VLOOKUP($H457,[2]EDA!$H$6:$AU$469,39,FALSE)</f>
        <v>0</v>
      </c>
      <c r="AJ457" s="46">
        <f>VLOOKUP($H457,[2]EDA!$H$6:$AU$469,40,FALSE)</f>
        <v>0</v>
      </c>
      <c r="AK457" s="24">
        <v>0</v>
      </c>
      <c r="AL457" s="49">
        <f t="shared" si="94"/>
        <v>0</v>
      </c>
      <c r="AM457" s="21">
        <f t="shared" si="95"/>
        <v>0</v>
      </c>
      <c r="AN457" s="46">
        <f>VLOOKUP($H457,[3]IRA!$H$6:$BH$469,42,FALSE)</f>
        <v>0</v>
      </c>
      <c r="AO457" s="46">
        <f>VLOOKUP($H457,[3]IRA!$H$6:$BH$469,43,FALSE)</f>
        <v>0</v>
      </c>
      <c r="AP457" s="46">
        <f>VLOOKUP($H457,[3]IRA!$H$6:$BH$469,44,FALSE)</f>
        <v>0</v>
      </c>
      <c r="AQ457" s="46">
        <f>VLOOKUP($H457,[3]IRA!$H$6:$BH$469,45,FALSE)</f>
        <v>0</v>
      </c>
      <c r="AR457" s="46">
        <f>VLOOKUP($H457,[3]IRA!$H$6:$BH$469,46,FALSE)</f>
        <v>0</v>
      </c>
      <c r="AS457" s="46">
        <f>VLOOKUP($H457,[3]IRA!$H$6:$BH$469,47,FALSE)</f>
        <v>0</v>
      </c>
      <c r="AT457" s="46">
        <f>VLOOKUP($H457,[3]IRA!$H$6:$BH$469,48,FALSE)</f>
        <v>0</v>
      </c>
      <c r="AU457" s="46">
        <f>VLOOKUP($H457,[3]IRA!$H$6:$BH$469,49,FALSE)</f>
        <v>0</v>
      </c>
      <c r="AV457" s="46">
        <f>VLOOKUP($H457,[3]IRA!$H$6:$BH$469,50,FALSE)</f>
        <v>0</v>
      </c>
      <c r="AW457" s="46">
        <f>VLOOKUP($H457,[3]IRA!$H$6:$BH$469,51,FALSE)</f>
        <v>0</v>
      </c>
      <c r="AX457" s="46">
        <f>VLOOKUP($H457,[3]IRA!$H$6:$BH$469,52,FALSE)</f>
        <v>0</v>
      </c>
      <c r="AY457" s="46">
        <f>VLOOKUP($H457,[3]IRA!$H$6:$BH$469,53,FALSE)</f>
        <v>0</v>
      </c>
      <c r="AZ457" s="24">
        <v>0</v>
      </c>
      <c r="BA457" s="24">
        <f t="shared" si="88"/>
        <v>0</v>
      </c>
      <c r="BB457" s="21">
        <f t="shared" si="89"/>
        <v>0</v>
      </c>
      <c r="BC457" s="46">
        <f>VLOOKUP($H457,[4]IRA!$H$7:$CH$470,68,FALSE)</f>
        <v>0</v>
      </c>
      <c r="BD457" s="46">
        <f>VLOOKUP($H457,[4]IRA!$H$7:$CH$470,69,FALSE)</f>
        <v>0</v>
      </c>
      <c r="BE457" s="46">
        <f>VLOOKUP($H457,[4]IRA!$H$7:$CH$470,70,FALSE)</f>
        <v>1</v>
      </c>
      <c r="BF457" s="46">
        <f>VLOOKUP($H457,[4]IRA!$H$7:$CH$470,71,FALSE)</f>
        <v>0</v>
      </c>
      <c r="BG457" s="46">
        <f>VLOOKUP($H457,[4]IRA!$H$7:$CH$470,72,FALSE)</f>
        <v>0</v>
      </c>
      <c r="BH457" s="46">
        <f>VLOOKUP($H457,[4]IRA!$H$7:$CH$470,73,FALSE)</f>
        <v>0</v>
      </c>
      <c r="BI457" s="46">
        <f>VLOOKUP($H457,[4]IRA!$H$7:$CH$470,74,FALSE)</f>
        <v>0</v>
      </c>
      <c r="BJ457" s="46">
        <f>VLOOKUP($H457,[4]IRA!$H$7:$CH$470,75,FALSE)</f>
        <v>0</v>
      </c>
      <c r="BK457" s="46">
        <f>VLOOKUP($H457,[4]IRA!$H$7:$CH$470,76,FALSE)</f>
        <v>0</v>
      </c>
      <c r="BL457" s="46">
        <f>VLOOKUP($H457,[4]IRA!$H$7:$CH$470,77,FALSE)</f>
        <v>0</v>
      </c>
      <c r="BM457" s="46">
        <f>VLOOKUP($H457,[4]IRA!$H$7:$CH$470,78,FALSE)</f>
        <v>0</v>
      </c>
      <c r="BN457" s="46">
        <f>VLOOKUP($H457,[4]IRA!$H$7:$CH$470,79,FALSE)</f>
        <v>0</v>
      </c>
      <c r="BO457" s="14">
        <v>0</v>
      </c>
      <c r="BP457" s="14">
        <f t="shared" si="90"/>
        <v>1</v>
      </c>
      <c r="BQ457" s="21">
        <f t="shared" si="91"/>
        <v>0</v>
      </c>
      <c r="BR457" s="105"/>
      <c r="BS457" s="105"/>
      <c r="BT457" s="105"/>
      <c r="BU457" s="105"/>
      <c r="BV457" s="105"/>
      <c r="BW457" s="105"/>
      <c r="BX457" s="105"/>
      <c r="BY457" s="105"/>
      <c r="BZ457" s="105"/>
      <c r="CA457" s="105"/>
      <c r="CB457" s="105"/>
      <c r="CC457" s="105"/>
      <c r="CD457" s="105"/>
      <c r="CE457" s="105"/>
      <c r="CF457" s="105"/>
      <c r="CG457" s="105"/>
      <c r="CH457" s="105"/>
      <c r="CI457" s="105"/>
      <c r="CJ457" s="105"/>
      <c r="CK457" s="105"/>
      <c r="CL457" s="105"/>
      <c r="CM457" s="105"/>
      <c r="CN457" s="105"/>
      <c r="CO457" s="105"/>
      <c r="CP457" s="105"/>
      <c r="CQ457" s="105"/>
      <c r="CR457" s="105"/>
      <c r="CS457" s="105"/>
      <c r="CT457" s="105"/>
      <c r="CU457" s="105"/>
      <c r="CV457" s="105"/>
      <c r="CW457" s="105"/>
      <c r="CX457" s="105"/>
      <c r="CY457" s="105"/>
      <c r="CZ457" s="105"/>
      <c r="DA457" s="105"/>
      <c r="DB457" s="105"/>
      <c r="DC457" s="105"/>
      <c r="DD457" s="105"/>
      <c r="DE457" s="105"/>
      <c r="DF457" s="105"/>
      <c r="DG457" s="105"/>
      <c r="DH457" s="105"/>
      <c r="DI457" s="105"/>
      <c r="DJ457" s="105"/>
      <c r="DK457" s="105"/>
      <c r="DL457" s="105"/>
      <c r="DM457" s="105"/>
      <c r="DN457" s="105"/>
    </row>
    <row r="458" spans="1:118" s="106" customFormat="1" ht="10.5" x14ac:dyDescent="0.2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47">
        <f>VLOOKUP($H458,[1]EDA!$H$6:$BH$469,42,FALSE)</f>
        <v>1</v>
      </c>
      <c r="K458" s="46">
        <f>VLOOKUP($H458,[1]EDA!$H$6:$BH$469,43,FALSE)</f>
        <v>0</v>
      </c>
      <c r="L458" s="46">
        <f>VLOOKUP($H458,[1]EDA!$H$6:$BH$469,44,FALSE)</f>
        <v>0</v>
      </c>
      <c r="M458" s="46">
        <f>VLOOKUP($H458,[1]EDA!$H$6:$BH$469,45,FALSE)</f>
        <v>0</v>
      </c>
      <c r="N458" s="46">
        <f>VLOOKUP($H458,[1]EDA!$H$6:$BH$469,46,FALSE)</f>
        <v>0</v>
      </c>
      <c r="O458" s="46">
        <f>VLOOKUP($H458,[1]EDA!$H$6:$BH$469,47,FALSE)</f>
        <v>0</v>
      </c>
      <c r="P458" s="46">
        <f>VLOOKUP($H458,[1]EDA!$H$6:$BH$469,48,FALSE)</f>
        <v>0</v>
      </c>
      <c r="Q458" s="46">
        <f>VLOOKUP($H458,[1]EDA!$H$6:$BH$469,49,FALSE)</f>
        <v>0</v>
      </c>
      <c r="R458" s="46">
        <f>VLOOKUP($H458,[1]EDA!$H$6:$BH$469,50,FALSE)</f>
        <v>0</v>
      </c>
      <c r="S458" s="46">
        <f>VLOOKUP($H458,[1]EDA!$H$6:$BH$469,51,FALSE)</f>
        <v>0</v>
      </c>
      <c r="T458" s="46">
        <f>VLOOKUP($H458,[1]EDA!$H$6:$BH$469,52,FALSE)</f>
        <v>0</v>
      </c>
      <c r="U458" s="46">
        <f>VLOOKUP($H458,[1]EDA!$H$6:$BH$469,53,FALSE)</f>
        <v>0</v>
      </c>
      <c r="V458" s="14">
        <v>0</v>
      </c>
      <c r="W458" s="14">
        <f t="shared" si="92"/>
        <v>1</v>
      </c>
      <c r="X458" s="21">
        <f t="shared" si="93"/>
        <v>0</v>
      </c>
      <c r="Y458" s="46">
        <f>VLOOKUP($H458,[2]EDA!$H$6:$AU$469,29,FALSE)</f>
        <v>0</v>
      </c>
      <c r="Z458" s="46">
        <f>VLOOKUP($H458,[2]EDA!$H$6:$AU$469,30,FALSE)</f>
        <v>0</v>
      </c>
      <c r="AA458" s="46">
        <f>VLOOKUP($H458,[2]EDA!$H$6:$AU$469,31,FALSE)</f>
        <v>0</v>
      </c>
      <c r="AB458" s="46">
        <f>VLOOKUP($H458,[2]EDA!$H$6:$AU$469,32,FALSE)</f>
        <v>0</v>
      </c>
      <c r="AC458" s="46">
        <f>VLOOKUP($H458,[2]EDA!$H$6:$AU$469,33,FALSE)</f>
        <v>0</v>
      </c>
      <c r="AD458" s="46">
        <f>VLOOKUP($H458,[2]EDA!$H$6:$AU$469,34,FALSE)</f>
        <v>0</v>
      </c>
      <c r="AE458" s="46">
        <f>VLOOKUP($H458,[2]EDA!$H$6:$AU$469,35,FALSE)</f>
        <v>0</v>
      </c>
      <c r="AF458" s="46">
        <f>VLOOKUP($H458,[2]EDA!$H$6:$AU$469,36,FALSE)</f>
        <v>0</v>
      </c>
      <c r="AG458" s="46">
        <f>VLOOKUP($H458,[2]EDA!$H$6:$AU$469,37,FALSE)</f>
        <v>0</v>
      </c>
      <c r="AH458" s="46">
        <f>VLOOKUP($H458,[2]EDA!$H$6:$AU$469,38,FALSE)</f>
        <v>0</v>
      </c>
      <c r="AI458" s="46">
        <f>VLOOKUP($H458,[2]EDA!$H$6:$AU$469,39,FALSE)</f>
        <v>0</v>
      </c>
      <c r="AJ458" s="46">
        <f>VLOOKUP($H458,[2]EDA!$H$6:$AU$469,40,FALSE)</f>
        <v>0</v>
      </c>
      <c r="AK458" s="24">
        <v>0</v>
      </c>
      <c r="AL458" s="49">
        <f t="shared" si="94"/>
        <v>0</v>
      </c>
      <c r="AM458" s="21">
        <f t="shared" si="95"/>
        <v>0</v>
      </c>
      <c r="AN458" s="46">
        <f>VLOOKUP($H458,[3]IRA!$H$6:$BH$469,42,FALSE)</f>
        <v>0</v>
      </c>
      <c r="AO458" s="46">
        <f>VLOOKUP($H458,[3]IRA!$H$6:$BH$469,43,FALSE)</f>
        <v>0</v>
      </c>
      <c r="AP458" s="46">
        <f>VLOOKUP($H458,[3]IRA!$H$6:$BH$469,44,FALSE)</f>
        <v>0</v>
      </c>
      <c r="AQ458" s="46">
        <f>VLOOKUP($H458,[3]IRA!$H$6:$BH$469,45,FALSE)</f>
        <v>0</v>
      </c>
      <c r="AR458" s="46">
        <f>VLOOKUP($H458,[3]IRA!$H$6:$BH$469,46,FALSE)</f>
        <v>0</v>
      </c>
      <c r="AS458" s="46">
        <f>VLOOKUP($H458,[3]IRA!$H$6:$BH$469,47,FALSE)</f>
        <v>0</v>
      </c>
      <c r="AT458" s="46">
        <f>VLOOKUP($H458,[3]IRA!$H$6:$BH$469,48,FALSE)</f>
        <v>0</v>
      </c>
      <c r="AU458" s="46">
        <f>VLOOKUP($H458,[3]IRA!$H$6:$BH$469,49,FALSE)</f>
        <v>0</v>
      </c>
      <c r="AV458" s="46">
        <f>VLOOKUP($H458,[3]IRA!$H$6:$BH$469,50,FALSE)</f>
        <v>0</v>
      </c>
      <c r="AW458" s="46">
        <f>VLOOKUP($H458,[3]IRA!$H$6:$BH$469,51,FALSE)</f>
        <v>0</v>
      </c>
      <c r="AX458" s="46">
        <f>VLOOKUP($H458,[3]IRA!$H$6:$BH$469,52,FALSE)</f>
        <v>0</v>
      </c>
      <c r="AY458" s="46">
        <f>VLOOKUP($H458,[3]IRA!$H$6:$BH$469,53,FALSE)</f>
        <v>0</v>
      </c>
      <c r="AZ458" s="24">
        <v>0</v>
      </c>
      <c r="BA458" s="24">
        <f t="shared" si="88"/>
        <v>0</v>
      </c>
      <c r="BB458" s="21">
        <f t="shared" si="89"/>
        <v>0</v>
      </c>
      <c r="BC458" s="46">
        <f>VLOOKUP($H458,[4]IRA!$H$7:$CH$470,68,FALSE)</f>
        <v>2</v>
      </c>
      <c r="BD458" s="46">
        <f>VLOOKUP($H458,[4]IRA!$H$7:$CH$470,69,FALSE)</f>
        <v>1</v>
      </c>
      <c r="BE458" s="46">
        <f>VLOOKUP($H458,[4]IRA!$H$7:$CH$470,70,FALSE)</f>
        <v>0</v>
      </c>
      <c r="BF458" s="46">
        <f>VLOOKUP($H458,[4]IRA!$H$7:$CH$470,71,FALSE)</f>
        <v>0</v>
      </c>
      <c r="BG458" s="46">
        <f>VLOOKUP($H458,[4]IRA!$H$7:$CH$470,72,FALSE)</f>
        <v>0</v>
      </c>
      <c r="BH458" s="46">
        <f>VLOOKUP($H458,[4]IRA!$H$7:$CH$470,73,FALSE)</f>
        <v>0</v>
      </c>
      <c r="BI458" s="46">
        <f>VLOOKUP($H458,[4]IRA!$H$7:$CH$470,74,FALSE)</f>
        <v>0</v>
      </c>
      <c r="BJ458" s="46">
        <f>VLOOKUP($H458,[4]IRA!$H$7:$CH$470,75,FALSE)</f>
        <v>0</v>
      </c>
      <c r="BK458" s="46">
        <f>VLOOKUP($H458,[4]IRA!$H$7:$CH$470,76,FALSE)</f>
        <v>0</v>
      </c>
      <c r="BL458" s="46">
        <f>VLOOKUP($H458,[4]IRA!$H$7:$CH$470,77,FALSE)</f>
        <v>0</v>
      </c>
      <c r="BM458" s="46">
        <f>VLOOKUP($H458,[4]IRA!$H$7:$CH$470,78,FALSE)</f>
        <v>0</v>
      </c>
      <c r="BN458" s="46">
        <f>VLOOKUP($H458,[4]IRA!$H$7:$CH$470,79,FALSE)</f>
        <v>0</v>
      </c>
      <c r="BO458" s="14">
        <v>0</v>
      </c>
      <c r="BP458" s="14">
        <f t="shared" si="90"/>
        <v>3</v>
      </c>
      <c r="BQ458" s="21">
        <f t="shared" si="91"/>
        <v>0</v>
      </c>
      <c r="BR458" s="105"/>
      <c r="BS458" s="105"/>
      <c r="BT458" s="105"/>
      <c r="BU458" s="105"/>
      <c r="BV458" s="105"/>
      <c r="BW458" s="105"/>
      <c r="BX458" s="105"/>
      <c r="BY458" s="105"/>
      <c r="BZ458" s="105"/>
      <c r="CA458" s="105"/>
      <c r="CB458" s="105"/>
      <c r="CC458" s="105"/>
      <c r="CD458" s="105"/>
      <c r="CE458" s="105"/>
      <c r="CF458" s="105"/>
      <c r="CG458" s="105"/>
      <c r="CH458" s="105"/>
      <c r="CI458" s="105"/>
      <c r="CJ458" s="105"/>
      <c r="CK458" s="105"/>
      <c r="CL458" s="105"/>
      <c r="CM458" s="105"/>
      <c r="CN458" s="105"/>
      <c r="CO458" s="105"/>
      <c r="CP458" s="105"/>
      <c r="CQ458" s="105"/>
      <c r="CR458" s="105"/>
      <c r="CS458" s="105"/>
      <c r="CT458" s="105"/>
      <c r="CU458" s="105"/>
      <c r="CV458" s="105"/>
      <c r="CW458" s="105"/>
      <c r="CX458" s="105"/>
      <c r="CY458" s="105"/>
      <c r="CZ458" s="105"/>
      <c r="DA458" s="105"/>
      <c r="DB458" s="105"/>
      <c r="DC458" s="105"/>
      <c r="DD458" s="105"/>
      <c r="DE458" s="105"/>
      <c r="DF458" s="105"/>
      <c r="DG458" s="105"/>
      <c r="DH458" s="105"/>
      <c r="DI458" s="105"/>
      <c r="DJ458" s="105"/>
      <c r="DK458" s="105"/>
      <c r="DL458" s="105"/>
      <c r="DM458" s="105"/>
      <c r="DN458" s="105"/>
    </row>
    <row r="459" spans="1:118" s="106" customFormat="1" ht="10.5" x14ac:dyDescent="0.2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47">
        <f>VLOOKUP($H459,[1]EDA!$H$6:$BH$469,42,FALSE)</f>
        <v>0</v>
      </c>
      <c r="K459" s="46">
        <f>VLOOKUP($H459,[1]EDA!$H$6:$BH$469,43,FALSE)</f>
        <v>0</v>
      </c>
      <c r="L459" s="46">
        <f>VLOOKUP($H459,[1]EDA!$H$6:$BH$469,44,FALSE)</f>
        <v>0</v>
      </c>
      <c r="M459" s="46">
        <f>VLOOKUP($H459,[1]EDA!$H$6:$BH$469,45,FALSE)</f>
        <v>0</v>
      </c>
      <c r="N459" s="46">
        <f>VLOOKUP($H459,[1]EDA!$H$6:$BH$469,46,FALSE)</f>
        <v>0</v>
      </c>
      <c r="O459" s="46">
        <f>VLOOKUP($H459,[1]EDA!$H$6:$BH$469,47,FALSE)</f>
        <v>1</v>
      </c>
      <c r="P459" s="46">
        <f>VLOOKUP($H459,[1]EDA!$H$6:$BH$469,48,FALSE)</f>
        <v>0</v>
      </c>
      <c r="Q459" s="46">
        <f>VLOOKUP($H459,[1]EDA!$H$6:$BH$469,49,FALSE)</f>
        <v>0</v>
      </c>
      <c r="R459" s="46">
        <f>VLOOKUP($H459,[1]EDA!$H$6:$BH$469,50,FALSE)</f>
        <v>0</v>
      </c>
      <c r="S459" s="46">
        <f>VLOOKUP($H459,[1]EDA!$H$6:$BH$469,51,FALSE)</f>
        <v>0</v>
      </c>
      <c r="T459" s="46">
        <f>VLOOKUP($H459,[1]EDA!$H$6:$BH$469,52,FALSE)</f>
        <v>0</v>
      </c>
      <c r="U459" s="46">
        <f>VLOOKUP($H459,[1]EDA!$H$6:$BH$469,53,FALSE)</f>
        <v>0</v>
      </c>
      <c r="V459" s="14">
        <v>0</v>
      </c>
      <c r="W459" s="14">
        <f t="shared" si="92"/>
        <v>1</v>
      </c>
      <c r="X459" s="21">
        <f t="shared" si="93"/>
        <v>0</v>
      </c>
      <c r="Y459" s="46">
        <f>VLOOKUP($H459,[2]EDA!$H$6:$AU$469,29,FALSE)</f>
        <v>0</v>
      </c>
      <c r="Z459" s="46">
        <f>VLOOKUP($H459,[2]EDA!$H$6:$AU$469,30,FALSE)</f>
        <v>0</v>
      </c>
      <c r="AA459" s="46">
        <f>VLOOKUP($H459,[2]EDA!$H$6:$AU$469,31,FALSE)</f>
        <v>0</v>
      </c>
      <c r="AB459" s="46">
        <f>VLOOKUP($H459,[2]EDA!$H$6:$AU$469,32,FALSE)</f>
        <v>0</v>
      </c>
      <c r="AC459" s="46">
        <f>VLOOKUP($H459,[2]EDA!$H$6:$AU$469,33,FALSE)</f>
        <v>0</v>
      </c>
      <c r="AD459" s="46">
        <f>VLOOKUP($H459,[2]EDA!$H$6:$AU$469,34,FALSE)</f>
        <v>0</v>
      </c>
      <c r="AE459" s="46">
        <f>VLOOKUP($H459,[2]EDA!$H$6:$AU$469,35,FALSE)</f>
        <v>0</v>
      </c>
      <c r="AF459" s="46">
        <f>VLOOKUP($H459,[2]EDA!$H$6:$AU$469,36,FALSE)</f>
        <v>0</v>
      </c>
      <c r="AG459" s="46">
        <f>VLOOKUP($H459,[2]EDA!$H$6:$AU$469,37,FALSE)</f>
        <v>0</v>
      </c>
      <c r="AH459" s="46">
        <f>VLOOKUP($H459,[2]EDA!$H$6:$AU$469,38,FALSE)</f>
        <v>0</v>
      </c>
      <c r="AI459" s="46">
        <f>VLOOKUP($H459,[2]EDA!$H$6:$AU$469,39,FALSE)</f>
        <v>0</v>
      </c>
      <c r="AJ459" s="46">
        <f>VLOOKUP($H459,[2]EDA!$H$6:$AU$469,40,FALSE)</f>
        <v>0</v>
      </c>
      <c r="AK459" s="24">
        <v>0</v>
      </c>
      <c r="AL459" s="49">
        <f t="shared" si="94"/>
        <v>0</v>
      </c>
      <c r="AM459" s="21">
        <f t="shared" si="95"/>
        <v>0</v>
      </c>
      <c r="AN459" s="46">
        <f>VLOOKUP($H459,[3]IRA!$H$6:$BH$469,42,FALSE)</f>
        <v>0</v>
      </c>
      <c r="AO459" s="46">
        <f>VLOOKUP($H459,[3]IRA!$H$6:$BH$469,43,FALSE)</f>
        <v>0</v>
      </c>
      <c r="AP459" s="46">
        <f>VLOOKUP($H459,[3]IRA!$H$6:$BH$469,44,FALSE)</f>
        <v>0</v>
      </c>
      <c r="AQ459" s="46">
        <f>VLOOKUP($H459,[3]IRA!$H$6:$BH$469,45,FALSE)</f>
        <v>0</v>
      </c>
      <c r="AR459" s="46">
        <f>VLOOKUP($H459,[3]IRA!$H$6:$BH$469,46,FALSE)</f>
        <v>0</v>
      </c>
      <c r="AS459" s="46">
        <f>VLOOKUP($H459,[3]IRA!$H$6:$BH$469,47,FALSE)</f>
        <v>0</v>
      </c>
      <c r="AT459" s="46">
        <f>VLOOKUP($H459,[3]IRA!$H$6:$BH$469,48,FALSE)</f>
        <v>0</v>
      </c>
      <c r="AU459" s="46">
        <f>VLOOKUP($H459,[3]IRA!$H$6:$BH$469,49,FALSE)</f>
        <v>0</v>
      </c>
      <c r="AV459" s="46">
        <f>VLOOKUP($H459,[3]IRA!$H$6:$BH$469,50,FALSE)</f>
        <v>0</v>
      </c>
      <c r="AW459" s="46">
        <f>VLOOKUP($H459,[3]IRA!$H$6:$BH$469,51,FALSE)</f>
        <v>0</v>
      </c>
      <c r="AX459" s="46">
        <f>VLOOKUP($H459,[3]IRA!$H$6:$BH$469,52,FALSE)</f>
        <v>0</v>
      </c>
      <c r="AY459" s="46">
        <f>VLOOKUP($H459,[3]IRA!$H$6:$BH$469,53,FALSE)</f>
        <v>0</v>
      </c>
      <c r="AZ459" s="24">
        <v>0</v>
      </c>
      <c r="BA459" s="24">
        <f t="shared" si="88"/>
        <v>0</v>
      </c>
      <c r="BB459" s="21">
        <f t="shared" si="89"/>
        <v>0</v>
      </c>
      <c r="BC459" s="46">
        <f>VLOOKUP($H459,[4]IRA!$H$7:$CH$470,68,FALSE)</f>
        <v>0</v>
      </c>
      <c r="BD459" s="46">
        <f>VLOOKUP($H459,[4]IRA!$H$7:$CH$470,69,FALSE)</f>
        <v>0</v>
      </c>
      <c r="BE459" s="46">
        <f>VLOOKUP($H459,[4]IRA!$H$7:$CH$470,70,FALSE)</f>
        <v>0</v>
      </c>
      <c r="BF459" s="46">
        <f>VLOOKUP($H459,[4]IRA!$H$7:$CH$470,71,FALSE)</f>
        <v>0</v>
      </c>
      <c r="BG459" s="46">
        <f>VLOOKUP($H459,[4]IRA!$H$7:$CH$470,72,FALSE)</f>
        <v>0</v>
      </c>
      <c r="BH459" s="46">
        <f>VLOOKUP($H459,[4]IRA!$H$7:$CH$470,73,FALSE)</f>
        <v>0</v>
      </c>
      <c r="BI459" s="46">
        <f>VLOOKUP($H459,[4]IRA!$H$7:$CH$470,74,FALSE)</f>
        <v>0</v>
      </c>
      <c r="BJ459" s="46">
        <f>VLOOKUP($H459,[4]IRA!$H$7:$CH$470,75,FALSE)</f>
        <v>0</v>
      </c>
      <c r="BK459" s="46">
        <f>VLOOKUP($H459,[4]IRA!$H$7:$CH$470,76,FALSE)</f>
        <v>0</v>
      </c>
      <c r="BL459" s="46">
        <f>VLOOKUP($H459,[4]IRA!$H$7:$CH$470,77,FALSE)</f>
        <v>0</v>
      </c>
      <c r="BM459" s="46">
        <f>VLOOKUP($H459,[4]IRA!$H$7:$CH$470,78,FALSE)</f>
        <v>0</v>
      </c>
      <c r="BN459" s="46">
        <f>VLOOKUP($H459,[4]IRA!$H$7:$CH$470,79,FALSE)</f>
        <v>0</v>
      </c>
      <c r="BO459" s="14">
        <v>0</v>
      </c>
      <c r="BP459" s="14">
        <f t="shared" si="90"/>
        <v>0</v>
      </c>
      <c r="BQ459" s="21">
        <f t="shared" si="91"/>
        <v>0</v>
      </c>
      <c r="BR459" s="105"/>
      <c r="BS459" s="105"/>
      <c r="BT459" s="105"/>
      <c r="BU459" s="105"/>
      <c r="BV459" s="105"/>
      <c r="BW459" s="105"/>
      <c r="BX459" s="105"/>
      <c r="BY459" s="105"/>
      <c r="BZ459" s="105"/>
      <c r="CA459" s="105"/>
      <c r="CB459" s="105"/>
      <c r="CC459" s="105"/>
      <c r="CD459" s="105"/>
      <c r="CE459" s="105"/>
      <c r="CF459" s="105"/>
      <c r="CG459" s="105"/>
      <c r="CH459" s="105"/>
      <c r="CI459" s="105"/>
      <c r="CJ459" s="105"/>
      <c r="CK459" s="105"/>
      <c r="CL459" s="105"/>
      <c r="CM459" s="105"/>
      <c r="CN459" s="105"/>
      <c r="CO459" s="105"/>
      <c r="CP459" s="105"/>
      <c r="CQ459" s="105"/>
      <c r="CR459" s="105"/>
      <c r="CS459" s="105"/>
      <c r="CT459" s="105"/>
      <c r="CU459" s="105"/>
      <c r="CV459" s="105"/>
      <c r="CW459" s="105"/>
      <c r="CX459" s="105"/>
      <c r="CY459" s="105"/>
      <c r="CZ459" s="105"/>
      <c r="DA459" s="105"/>
      <c r="DB459" s="105"/>
      <c r="DC459" s="105"/>
      <c r="DD459" s="105"/>
      <c r="DE459" s="105"/>
      <c r="DF459" s="105"/>
      <c r="DG459" s="105"/>
      <c r="DH459" s="105"/>
      <c r="DI459" s="105"/>
      <c r="DJ459" s="105"/>
      <c r="DK459" s="105"/>
      <c r="DL459" s="105"/>
      <c r="DM459" s="105"/>
      <c r="DN459" s="105"/>
    </row>
    <row r="460" spans="1:118" s="106" customFormat="1" ht="10.5" x14ac:dyDescent="0.2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47">
        <f>VLOOKUP($H460,[1]EDA!$H$6:$BH$469,42,FALSE)</f>
        <v>8</v>
      </c>
      <c r="K460" s="46">
        <f>VLOOKUP($H460,[1]EDA!$H$6:$BH$469,43,FALSE)</f>
        <v>2</v>
      </c>
      <c r="L460" s="46">
        <f>VLOOKUP($H460,[1]EDA!$H$6:$BH$469,44,FALSE)</f>
        <v>5</v>
      </c>
      <c r="M460" s="46">
        <f>VLOOKUP($H460,[1]EDA!$H$6:$BH$469,45,FALSE)</f>
        <v>2</v>
      </c>
      <c r="N460" s="46">
        <f>VLOOKUP($H460,[1]EDA!$H$6:$BH$469,46,FALSE)</f>
        <v>5</v>
      </c>
      <c r="O460" s="46">
        <f>VLOOKUP($H460,[1]EDA!$H$6:$BH$469,47,FALSE)</f>
        <v>8</v>
      </c>
      <c r="P460" s="46">
        <f>VLOOKUP($H460,[1]EDA!$H$6:$BH$469,48,FALSE)</f>
        <v>4</v>
      </c>
      <c r="Q460" s="46">
        <f>VLOOKUP($H460,[1]EDA!$H$6:$BH$469,49,FALSE)</f>
        <v>6</v>
      </c>
      <c r="R460" s="46">
        <f>VLOOKUP($H460,[1]EDA!$H$6:$BH$469,50,FALSE)</f>
        <v>0</v>
      </c>
      <c r="S460" s="46">
        <f>VLOOKUP($H460,[1]EDA!$H$6:$BH$469,51,FALSE)</f>
        <v>0</v>
      </c>
      <c r="T460" s="46">
        <f>VLOOKUP($H460,[1]EDA!$H$6:$BH$469,52,FALSE)</f>
        <v>0</v>
      </c>
      <c r="U460" s="46">
        <f>VLOOKUP($H460,[1]EDA!$H$6:$BH$469,53,FALSE)</f>
        <v>0</v>
      </c>
      <c r="V460" s="14">
        <v>3</v>
      </c>
      <c r="W460" s="14">
        <f t="shared" si="92"/>
        <v>40</v>
      </c>
      <c r="X460" s="21">
        <f t="shared" si="93"/>
        <v>13.333333333333334</v>
      </c>
      <c r="Y460" s="46">
        <f>VLOOKUP($H460,[2]EDA!$H$6:$AU$469,29,FALSE)</f>
        <v>0</v>
      </c>
      <c r="Z460" s="46">
        <f>VLOOKUP($H460,[2]EDA!$H$6:$AU$469,30,FALSE)</f>
        <v>0</v>
      </c>
      <c r="AA460" s="46">
        <f>VLOOKUP($H460,[2]EDA!$H$6:$AU$469,31,FALSE)</f>
        <v>0</v>
      </c>
      <c r="AB460" s="46">
        <f>VLOOKUP($H460,[2]EDA!$H$6:$AU$469,32,FALSE)</f>
        <v>0</v>
      </c>
      <c r="AC460" s="46">
        <f>VLOOKUP($H460,[2]EDA!$H$6:$AU$469,33,FALSE)</f>
        <v>0</v>
      </c>
      <c r="AD460" s="46">
        <f>VLOOKUP($H460,[2]EDA!$H$6:$AU$469,34,FALSE)</f>
        <v>0</v>
      </c>
      <c r="AE460" s="46">
        <f>VLOOKUP($H460,[2]EDA!$H$6:$AU$469,35,FALSE)</f>
        <v>0</v>
      </c>
      <c r="AF460" s="46">
        <f>VLOOKUP($H460,[2]EDA!$H$6:$AU$469,36,FALSE)</f>
        <v>0</v>
      </c>
      <c r="AG460" s="46">
        <f>VLOOKUP($H460,[2]EDA!$H$6:$AU$469,37,FALSE)</f>
        <v>0</v>
      </c>
      <c r="AH460" s="46">
        <f>VLOOKUP($H460,[2]EDA!$H$6:$AU$469,38,FALSE)</f>
        <v>0</v>
      </c>
      <c r="AI460" s="46">
        <f>VLOOKUP($H460,[2]EDA!$H$6:$AU$469,39,FALSE)</f>
        <v>0</v>
      </c>
      <c r="AJ460" s="46">
        <f>VLOOKUP($H460,[2]EDA!$H$6:$AU$469,40,FALSE)</f>
        <v>0</v>
      </c>
      <c r="AK460" s="24">
        <v>0</v>
      </c>
      <c r="AL460" s="49">
        <f t="shared" si="94"/>
        <v>0</v>
      </c>
      <c r="AM460" s="21">
        <f t="shared" si="95"/>
        <v>0</v>
      </c>
      <c r="AN460" s="46">
        <f>VLOOKUP($H460,[3]IRA!$H$6:$BH$469,42,FALSE)</f>
        <v>0</v>
      </c>
      <c r="AO460" s="46">
        <f>VLOOKUP($H460,[3]IRA!$H$6:$BH$469,43,FALSE)</f>
        <v>0</v>
      </c>
      <c r="AP460" s="46">
        <f>VLOOKUP($H460,[3]IRA!$H$6:$BH$469,44,FALSE)</f>
        <v>0</v>
      </c>
      <c r="AQ460" s="46">
        <f>VLOOKUP($H460,[3]IRA!$H$6:$BH$469,45,FALSE)</f>
        <v>0</v>
      </c>
      <c r="AR460" s="46">
        <f>VLOOKUP($H460,[3]IRA!$H$6:$BH$469,46,FALSE)</f>
        <v>0</v>
      </c>
      <c r="AS460" s="46">
        <f>VLOOKUP($H460,[3]IRA!$H$6:$BH$469,47,FALSE)</f>
        <v>0</v>
      </c>
      <c r="AT460" s="46">
        <f>VLOOKUP($H460,[3]IRA!$H$6:$BH$469,48,FALSE)</f>
        <v>0</v>
      </c>
      <c r="AU460" s="46">
        <f>VLOOKUP($H460,[3]IRA!$H$6:$BH$469,49,FALSE)</f>
        <v>0</v>
      </c>
      <c r="AV460" s="46">
        <f>VLOOKUP($H460,[3]IRA!$H$6:$BH$469,50,FALSE)</f>
        <v>0</v>
      </c>
      <c r="AW460" s="46">
        <f>VLOOKUP($H460,[3]IRA!$H$6:$BH$469,51,FALSE)</f>
        <v>0</v>
      </c>
      <c r="AX460" s="46">
        <f>VLOOKUP($H460,[3]IRA!$H$6:$BH$469,52,FALSE)</f>
        <v>0</v>
      </c>
      <c r="AY460" s="46">
        <f>VLOOKUP($H460,[3]IRA!$H$6:$BH$469,53,FALSE)</f>
        <v>0</v>
      </c>
      <c r="AZ460" s="24">
        <v>0</v>
      </c>
      <c r="BA460" s="24">
        <f t="shared" si="88"/>
        <v>0</v>
      </c>
      <c r="BB460" s="21">
        <f t="shared" si="89"/>
        <v>0</v>
      </c>
      <c r="BC460" s="46">
        <f>VLOOKUP($H460,[4]IRA!$H$7:$CH$470,68,FALSE)</f>
        <v>2</v>
      </c>
      <c r="BD460" s="46">
        <f>VLOOKUP($H460,[4]IRA!$H$7:$CH$470,69,FALSE)</f>
        <v>0</v>
      </c>
      <c r="BE460" s="46">
        <f>VLOOKUP($H460,[4]IRA!$H$7:$CH$470,70,FALSE)</f>
        <v>1</v>
      </c>
      <c r="BF460" s="46">
        <f>VLOOKUP($H460,[4]IRA!$H$7:$CH$470,71,FALSE)</f>
        <v>1</v>
      </c>
      <c r="BG460" s="46">
        <f>VLOOKUP($H460,[4]IRA!$H$7:$CH$470,72,FALSE)</f>
        <v>0</v>
      </c>
      <c r="BH460" s="46">
        <f>VLOOKUP($H460,[4]IRA!$H$7:$CH$470,73,FALSE)</f>
        <v>3</v>
      </c>
      <c r="BI460" s="46">
        <f>VLOOKUP($H460,[4]IRA!$H$7:$CH$470,74,FALSE)</f>
        <v>1</v>
      </c>
      <c r="BJ460" s="46">
        <f>VLOOKUP($H460,[4]IRA!$H$7:$CH$470,75,FALSE)</f>
        <v>0</v>
      </c>
      <c r="BK460" s="46">
        <f>VLOOKUP($H460,[4]IRA!$H$7:$CH$470,76,FALSE)</f>
        <v>0</v>
      </c>
      <c r="BL460" s="46">
        <f>VLOOKUP($H460,[4]IRA!$H$7:$CH$470,77,FALSE)</f>
        <v>0</v>
      </c>
      <c r="BM460" s="46">
        <f>VLOOKUP($H460,[4]IRA!$H$7:$CH$470,78,FALSE)</f>
        <v>0</v>
      </c>
      <c r="BN460" s="46">
        <f>VLOOKUP($H460,[4]IRA!$H$7:$CH$470,79,FALSE)</f>
        <v>0</v>
      </c>
      <c r="BO460" s="14">
        <v>5</v>
      </c>
      <c r="BP460" s="14">
        <f t="shared" si="90"/>
        <v>8</v>
      </c>
      <c r="BQ460" s="21">
        <f t="shared" si="91"/>
        <v>1.6</v>
      </c>
      <c r="BR460" s="105"/>
      <c r="BS460" s="105"/>
      <c r="BT460" s="105"/>
      <c r="BU460" s="105"/>
      <c r="BV460" s="105"/>
      <c r="BW460" s="105"/>
      <c r="BX460" s="105"/>
      <c r="BY460" s="105"/>
      <c r="BZ460" s="105"/>
      <c r="CA460" s="105"/>
      <c r="CB460" s="105"/>
      <c r="CC460" s="105"/>
      <c r="CD460" s="105"/>
      <c r="CE460" s="105"/>
      <c r="CF460" s="105"/>
      <c r="CG460" s="105"/>
      <c r="CH460" s="105"/>
      <c r="CI460" s="105"/>
      <c r="CJ460" s="105"/>
      <c r="CK460" s="105"/>
      <c r="CL460" s="105"/>
      <c r="CM460" s="105"/>
      <c r="CN460" s="105"/>
      <c r="CO460" s="105"/>
      <c r="CP460" s="105"/>
      <c r="CQ460" s="105"/>
      <c r="CR460" s="105"/>
      <c r="CS460" s="105"/>
      <c r="CT460" s="105"/>
      <c r="CU460" s="105"/>
      <c r="CV460" s="105"/>
      <c r="CW460" s="105"/>
      <c r="CX460" s="105"/>
      <c r="CY460" s="105"/>
      <c r="CZ460" s="105"/>
      <c r="DA460" s="105"/>
      <c r="DB460" s="105"/>
      <c r="DC460" s="105"/>
      <c r="DD460" s="105"/>
      <c r="DE460" s="105"/>
      <c r="DF460" s="105"/>
      <c r="DG460" s="105"/>
      <c r="DH460" s="105"/>
      <c r="DI460" s="105"/>
      <c r="DJ460" s="105"/>
      <c r="DK460" s="105"/>
      <c r="DL460" s="105"/>
      <c r="DM460" s="105"/>
      <c r="DN460" s="105"/>
    </row>
    <row r="461" spans="1:118" s="106" customFormat="1" ht="10.5" x14ac:dyDescent="0.2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47">
        <f>VLOOKUP($H461,[1]EDA!$H$6:$BH$469,42,FALSE)</f>
        <v>5</v>
      </c>
      <c r="K461" s="46">
        <f>VLOOKUP($H461,[1]EDA!$H$6:$BH$469,43,FALSE)</f>
        <v>1</v>
      </c>
      <c r="L461" s="46">
        <f>VLOOKUP($H461,[1]EDA!$H$6:$BH$469,44,FALSE)</f>
        <v>2</v>
      </c>
      <c r="M461" s="46">
        <f>VLOOKUP($H461,[1]EDA!$H$6:$BH$469,45,FALSE)</f>
        <v>2</v>
      </c>
      <c r="N461" s="46">
        <f>VLOOKUP($H461,[1]EDA!$H$6:$BH$469,46,FALSE)</f>
        <v>3</v>
      </c>
      <c r="O461" s="46">
        <f>VLOOKUP($H461,[1]EDA!$H$6:$BH$469,47,FALSE)</f>
        <v>3</v>
      </c>
      <c r="P461" s="46">
        <f>VLOOKUP($H461,[1]EDA!$H$6:$BH$469,48,FALSE)</f>
        <v>2</v>
      </c>
      <c r="Q461" s="46">
        <f>VLOOKUP($H461,[1]EDA!$H$6:$BH$469,49,FALSE)</f>
        <v>5</v>
      </c>
      <c r="R461" s="46">
        <f>VLOOKUP($H461,[1]EDA!$H$6:$BH$469,50,FALSE)</f>
        <v>5</v>
      </c>
      <c r="S461" s="46">
        <f>VLOOKUP($H461,[1]EDA!$H$6:$BH$469,51,FALSE)</f>
        <v>0</v>
      </c>
      <c r="T461" s="46">
        <f>VLOOKUP($H461,[1]EDA!$H$6:$BH$469,52,FALSE)</f>
        <v>0</v>
      </c>
      <c r="U461" s="46">
        <f>VLOOKUP($H461,[1]EDA!$H$6:$BH$469,53,FALSE)</f>
        <v>0</v>
      </c>
      <c r="V461" s="14">
        <v>3</v>
      </c>
      <c r="W461" s="14">
        <f t="shared" si="92"/>
        <v>28</v>
      </c>
      <c r="X461" s="21">
        <f t="shared" si="93"/>
        <v>9.3333333333333339</v>
      </c>
      <c r="Y461" s="46">
        <f>VLOOKUP($H461,[2]EDA!$H$6:$AU$469,29,FALSE)</f>
        <v>0</v>
      </c>
      <c r="Z461" s="46">
        <f>VLOOKUP($H461,[2]EDA!$H$6:$AU$469,30,FALSE)</f>
        <v>0</v>
      </c>
      <c r="AA461" s="46">
        <f>VLOOKUP($H461,[2]EDA!$H$6:$AU$469,31,FALSE)</f>
        <v>0</v>
      </c>
      <c r="AB461" s="46">
        <f>VLOOKUP($H461,[2]EDA!$H$6:$AU$469,32,FALSE)</f>
        <v>0</v>
      </c>
      <c r="AC461" s="46">
        <f>VLOOKUP($H461,[2]EDA!$H$6:$AU$469,33,FALSE)</f>
        <v>0</v>
      </c>
      <c r="AD461" s="46">
        <f>VLOOKUP($H461,[2]EDA!$H$6:$AU$469,34,FALSE)</f>
        <v>0</v>
      </c>
      <c r="AE461" s="46">
        <f>VLOOKUP($H461,[2]EDA!$H$6:$AU$469,35,FALSE)</f>
        <v>0</v>
      </c>
      <c r="AF461" s="46">
        <f>VLOOKUP($H461,[2]EDA!$H$6:$AU$469,36,FALSE)</f>
        <v>0</v>
      </c>
      <c r="AG461" s="46">
        <f>VLOOKUP($H461,[2]EDA!$H$6:$AU$469,37,FALSE)</f>
        <v>0</v>
      </c>
      <c r="AH461" s="46">
        <f>VLOOKUP($H461,[2]EDA!$H$6:$AU$469,38,FALSE)</f>
        <v>0</v>
      </c>
      <c r="AI461" s="46">
        <f>VLOOKUP($H461,[2]EDA!$H$6:$AU$469,39,FALSE)</f>
        <v>0</v>
      </c>
      <c r="AJ461" s="46">
        <f>VLOOKUP($H461,[2]EDA!$H$6:$AU$469,40,FALSE)</f>
        <v>0</v>
      </c>
      <c r="AK461" s="24">
        <v>0</v>
      </c>
      <c r="AL461" s="49">
        <f t="shared" si="94"/>
        <v>0</v>
      </c>
      <c r="AM461" s="21">
        <f t="shared" si="95"/>
        <v>0</v>
      </c>
      <c r="AN461" s="46">
        <f>VLOOKUP($H461,[3]IRA!$H$6:$BH$469,42,FALSE)</f>
        <v>0</v>
      </c>
      <c r="AO461" s="46">
        <f>VLOOKUP($H461,[3]IRA!$H$6:$BH$469,43,FALSE)</f>
        <v>0</v>
      </c>
      <c r="AP461" s="46">
        <f>VLOOKUP($H461,[3]IRA!$H$6:$BH$469,44,FALSE)</f>
        <v>0</v>
      </c>
      <c r="AQ461" s="46">
        <f>VLOOKUP($H461,[3]IRA!$H$6:$BH$469,45,FALSE)</f>
        <v>0</v>
      </c>
      <c r="AR461" s="46">
        <f>VLOOKUP($H461,[3]IRA!$H$6:$BH$469,46,FALSE)</f>
        <v>0</v>
      </c>
      <c r="AS461" s="46">
        <f>VLOOKUP($H461,[3]IRA!$H$6:$BH$469,47,FALSE)</f>
        <v>0</v>
      </c>
      <c r="AT461" s="46">
        <f>VLOOKUP($H461,[3]IRA!$H$6:$BH$469,48,FALSE)</f>
        <v>0</v>
      </c>
      <c r="AU461" s="46">
        <f>VLOOKUP($H461,[3]IRA!$H$6:$BH$469,49,FALSE)</f>
        <v>0</v>
      </c>
      <c r="AV461" s="46">
        <f>VLOOKUP($H461,[3]IRA!$H$6:$BH$469,50,FALSE)</f>
        <v>0</v>
      </c>
      <c r="AW461" s="46">
        <f>VLOOKUP($H461,[3]IRA!$H$6:$BH$469,51,FALSE)</f>
        <v>0</v>
      </c>
      <c r="AX461" s="46">
        <f>VLOOKUP($H461,[3]IRA!$H$6:$BH$469,52,FALSE)</f>
        <v>0</v>
      </c>
      <c r="AY461" s="46">
        <f>VLOOKUP($H461,[3]IRA!$H$6:$BH$469,53,FALSE)</f>
        <v>0</v>
      </c>
      <c r="AZ461" s="24">
        <v>0</v>
      </c>
      <c r="BA461" s="24">
        <f t="shared" si="88"/>
        <v>0</v>
      </c>
      <c r="BB461" s="21">
        <f t="shared" si="89"/>
        <v>0</v>
      </c>
      <c r="BC461" s="46">
        <f>VLOOKUP($H461,[4]IRA!$H$7:$CH$470,68,FALSE)</f>
        <v>2</v>
      </c>
      <c r="BD461" s="46">
        <f>VLOOKUP($H461,[4]IRA!$H$7:$CH$470,69,FALSE)</f>
        <v>2</v>
      </c>
      <c r="BE461" s="46">
        <f>VLOOKUP($H461,[4]IRA!$H$7:$CH$470,70,FALSE)</f>
        <v>1</v>
      </c>
      <c r="BF461" s="46">
        <f>VLOOKUP($H461,[4]IRA!$H$7:$CH$470,71,FALSE)</f>
        <v>3</v>
      </c>
      <c r="BG461" s="46">
        <f>VLOOKUP($H461,[4]IRA!$H$7:$CH$470,72,FALSE)</f>
        <v>7</v>
      </c>
      <c r="BH461" s="46">
        <f>VLOOKUP($H461,[4]IRA!$H$7:$CH$470,73,FALSE)</f>
        <v>8</v>
      </c>
      <c r="BI461" s="46">
        <f>VLOOKUP($H461,[4]IRA!$H$7:$CH$470,74,FALSE)</f>
        <v>10</v>
      </c>
      <c r="BJ461" s="46">
        <f>VLOOKUP($H461,[4]IRA!$H$7:$CH$470,75,FALSE)</f>
        <v>11</v>
      </c>
      <c r="BK461" s="46">
        <f>VLOOKUP($H461,[4]IRA!$H$7:$CH$470,76,FALSE)</f>
        <v>5</v>
      </c>
      <c r="BL461" s="46">
        <f>VLOOKUP($H461,[4]IRA!$H$7:$CH$470,77,FALSE)</f>
        <v>0</v>
      </c>
      <c r="BM461" s="46">
        <f>VLOOKUP($H461,[4]IRA!$H$7:$CH$470,78,FALSE)</f>
        <v>0</v>
      </c>
      <c r="BN461" s="46">
        <f>VLOOKUP($H461,[4]IRA!$H$7:$CH$470,79,FALSE)</f>
        <v>0</v>
      </c>
      <c r="BO461" s="14">
        <v>5</v>
      </c>
      <c r="BP461" s="14">
        <f t="shared" si="90"/>
        <v>49</v>
      </c>
      <c r="BQ461" s="21">
        <f t="shared" si="91"/>
        <v>9.8000000000000007</v>
      </c>
      <c r="BR461" s="105"/>
      <c r="BS461" s="105"/>
      <c r="BT461" s="105"/>
      <c r="BU461" s="105"/>
      <c r="BV461" s="105"/>
      <c r="BW461" s="105"/>
      <c r="BX461" s="105"/>
      <c r="BY461" s="105"/>
      <c r="BZ461" s="105"/>
      <c r="CA461" s="105"/>
      <c r="CB461" s="105"/>
      <c r="CC461" s="105"/>
      <c r="CD461" s="105"/>
      <c r="CE461" s="105"/>
      <c r="CF461" s="105"/>
      <c r="CG461" s="105"/>
      <c r="CH461" s="105"/>
      <c r="CI461" s="105"/>
      <c r="CJ461" s="105"/>
      <c r="CK461" s="105"/>
      <c r="CL461" s="105"/>
      <c r="CM461" s="105"/>
      <c r="CN461" s="105"/>
      <c r="CO461" s="105"/>
      <c r="CP461" s="105"/>
      <c r="CQ461" s="105"/>
      <c r="CR461" s="105"/>
      <c r="CS461" s="105"/>
      <c r="CT461" s="105"/>
      <c r="CU461" s="105"/>
      <c r="CV461" s="105"/>
      <c r="CW461" s="105"/>
      <c r="CX461" s="105"/>
      <c r="CY461" s="105"/>
      <c r="CZ461" s="105"/>
      <c r="DA461" s="105"/>
      <c r="DB461" s="105"/>
      <c r="DC461" s="105"/>
      <c r="DD461" s="105"/>
      <c r="DE461" s="105"/>
      <c r="DF461" s="105"/>
      <c r="DG461" s="105"/>
      <c r="DH461" s="105"/>
      <c r="DI461" s="105"/>
      <c r="DJ461" s="105"/>
      <c r="DK461" s="105"/>
      <c r="DL461" s="105"/>
      <c r="DM461" s="105"/>
      <c r="DN461" s="105"/>
    </row>
    <row r="462" spans="1:118" s="106" customFormat="1" ht="10.5" x14ac:dyDescent="0.2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47">
        <f>VLOOKUP($H462,[1]EDA!$H$6:$BH$469,42,FALSE)</f>
        <v>0</v>
      </c>
      <c r="K462" s="46">
        <f>VLOOKUP($H462,[1]EDA!$H$6:$BH$469,43,FALSE)</f>
        <v>0</v>
      </c>
      <c r="L462" s="46">
        <f>VLOOKUP($H462,[1]EDA!$H$6:$BH$469,44,FALSE)</f>
        <v>0</v>
      </c>
      <c r="M462" s="46">
        <f>VLOOKUP($H462,[1]EDA!$H$6:$BH$469,45,FALSE)</f>
        <v>1</v>
      </c>
      <c r="N462" s="46">
        <f>VLOOKUP($H462,[1]EDA!$H$6:$BH$469,46,FALSE)</f>
        <v>0</v>
      </c>
      <c r="O462" s="46">
        <f>VLOOKUP($H462,[1]EDA!$H$6:$BH$469,47,FALSE)</f>
        <v>0</v>
      </c>
      <c r="P462" s="46">
        <f>VLOOKUP($H462,[1]EDA!$H$6:$BH$469,48,FALSE)</f>
        <v>0</v>
      </c>
      <c r="Q462" s="46">
        <f>VLOOKUP($H462,[1]EDA!$H$6:$BH$469,49,FALSE)</f>
        <v>0</v>
      </c>
      <c r="R462" s="46">
        <f>VLOOKUP($H462,[1]EDA!$H$6:$BH$469,50,FALSE)</f>
        <v>3</v>
      </c>
      <c r="S462" s="46">
        <f>VLOOKUP($H462,[1]EDA!$H$6:$BH$469,51,FALSE)</f>
        <v>0</v>
      </c>
      <c r="T462" s="46">
        <f>VLOOKUP($H462,[1]EDA!$H$6:$BH$469,52,FALSE)</f>
        <v>0</v>
      </c>
      <c r="U462" s="46">
        <f>VLOOKUP($H462,[1]EDA!$H$6:$BH$469,53,FALSE)</f>
        <v>0</v>
      </c>
      <c r="V462" s="14">
        <v>0</v>
      </c>
      <c r="W462" s="14">
        <f t="shared" si="92"/>
        <v>4</v>
      </c>
      <c r="X462" s="21">
        <f t="shared" si="93"/>
        <v>0</v>
      </c>
      <c r="Y462" s="46">
        <f>VLOOKUP($H462,[2]EDA!$H$6:$AU$469,29,FALSE)</f>
        <v>0</v>
      </c>
      <c r="Z462" s="46">
        <f>VLOOKUP($H462,[2]EDA!$H$6:$AU$469,30,FALSE)</f>
        <v>0</v>
      </c>
      <c r="AA462" s="46">
        <f>VLOOKUP($H462,[2]EDA!$H$6:$AU$469,31,FALSE)</f>
        <v>0</v>
      </c>
      <c r="AB462" s="46">
        <f>VLOOKUP($H462,[2]EDA!$H$6:$AU$469,32,FALSE)</f>
        <v>0</v>
      </c>
      <c r="AC462" s="46">
        <f>VLOOKUP($H462,[2]EDA!$H$6:$AU$469,33,FALSE)</f>
        <v>0</v>
      </c>
      <c r="AD462" s="46">
        <f>VLOOKUP($H462,[2]EDA!$H$6:$AU$469,34,FALSE)</f>
        <v>0</v>
      </c>
      <c r="AE462" s="46">
        <f>VLOOKUP($H462,[2]EDA!$H$6:$AU$469,35,FALSE)</f>
        <v>0</v>
      </c>
      <c r="AF462" s="46">
        <f>VLOOKUP($H462,[2]EDA!$H$6:$AU$469,36,FALSE)</f>
        <v>0</v>
      </c>
      <c r="AG462" s="46">
        <f>VLOOKUP($H462,[2]EDA!$H$6:$AU$469,37,FALSE)</f>
        <v>0</v>
      </c>
      <c r="AH462" s="46">
        <f>VLOOKUP($H462,[2]EDA!$H$6:$AU$469,38,FALSE)</f>
        <v>0</v>
      </c>
      <c r="AI462" s="46">
        <f>VLOOKUP($H462,[2]EDA!$H$6:$AU$469,39,FALSE)</f>
        <v>0</v>
      </c>
      <c r="AJ462" s="46">
        <f>VLOOKUP($H462,[2]EDA!$H$6:$AU$469,40,FALSE)</f>
        <v>0</v>
      </c>
      <c r="AK462" s="24">
        <v>0</v>
      </c>
      <c r="AL462" s="49">
        <f t="shared" si="94"/>
        <v>0</v>
      </c>
      <c r="AM462" s="21">
        <f t="shared" si="95"/>
        <v>0</v>
      </c>
      <c r="AN462" s="46">
        <f>VLOOKUP($H462,[3]IRA!$H$6:$BH$469,42,FALSE)</f>
        <v>0</v>
      </c>
      <c r="AO462" s="46">
        <f>VLOOKUP($H462,[3]IRA!$H$6:$BH$469,43,FALSE)</f>
        <v>0</v>
      </c>
      <c r="AP462" s="46">
        <f>VLOOKUP($H462,[3]IRA!$H$6:$BH$469,44,FALSE)</f>
        <v>0</v>
      </c>
      <c r="AQ462" s="46">
        <f>VLOOKUP($H462,[3]IRA!$H$6:$BH$469,45,FALSE)</f>
        <v>0</v>
      </c>
      <c r="AR462" s="46">
        <f>VLOOKUP($H462,[3]IRA!$H$6:$BH$469,46,FALSE)</f>
        <v>0</v>
      </c>
      <c r="AS462" s="46">
        <f>VLOOKUP($H462,[3]IRA!$H$6:$BH$469,47,FALSE)</f>
        <v>0</v>
      </c>
      <c r="AT462" s="46">
        <f>VLOOKUP($H462,[3]IRA!$H$6:$BH$469,48,FALSE)</f>
        <v>0</v>
      </c>
      <c r="AU462" s="46">
        <f>VLOOKUP($H462,[3]IRA!$H$6:$BH$469,49,FALSE)</f>
        <v>0</v>
      </c>
      <c r="AV462" s="46">
        <f>VLOOKUP($H462,[3]IRA!$H$6:$BH$469,50,FALSE)</f>
        <v>0</v>
      </c>
      <c r="AW462" s="46">
        <f>VLOOKUP($H462,[3]IRA!$H$6:$BH$469,51,FALSE)</f>
        <v>0</v>
      </c>
      <c r="AX462" s="46">
        <f>VLOOKUP($H462,[3]IRA!$H$6:$BH$469,52,FALSE)</f>
        <v>0</v>
      </c>
      <c r="AY462" s="46">
        <f>VLOOKUP($H462,[3]IRA!$H$6:$BH$469,53,FALSE)</f>
        <v>0</v>
      </c>
      <c r="AZ462" s="24">
        <v>0</v>
      </c>
      <c r="BA462" s="24">
        <f t="shared" si="88"/>
        <v>0</v>
      </c>
      <c r="BB462" s="21">
        <f t="shared" si="89"/>
        <v>0</v>
      </c>
      <c r="BC462" s="46">
        <f>VLOOKUP($H462,[4]IRA!$H$7:$CH$470,68,FALSE)</f>
        <v>0</v>
      </c>
      <c r="BD462" s="46">
        <f>VLOOKUP($H462,[4]IRA!$H$7:$CH$470,69,FALSE)</f>
        <v>0</v>
      </c>
      <c r="BE462" s="46">
        <f>VLOOKUP($H462,[4]IRA!$H$7:$CH$470,70,FALSE)</f>
        <v>0</v>
      </c>
      <c r="BF462" s="46">
        <f>VLOOKUP($H462,[4]IRA!$H$7:$CH$470,71,FALSE)</f>
        <v>0</v>
      </c>
      <c r="BG462" s="46">
        <f>VLOOKUP($H462,[4]IRA!$H$7:$CH$470,72,FALSE)</f>
        <v>0</v>
      </c>
      <c r="BH462" s="46">
        <f>VLOOKUP($H462,[4]IRA!$H$7:$CH$470,73,FALSE)</f>
        <v>0</v>
      </c>
      <c r="BI462" s="46">
        <f>VLOOKUP($H462,[4]IRA!$H$7:$CH$470,74,FALSE)</f>
        <v>0</v>
      </c>
      <c r="BJ462" s="46">
        <f>VLOOKUP($H462,[4]IRA!$H$7:$CH$470,75,FALSE)</f>
        <v>1</v>
      </c>
      <c r="BK462" s="46">
        <f>VLOOKUP($H462,[4]IRA!$H$7:$CH$470,76,FALSE)</f>
        <v>1</v>
      </c>
      <c r="BL462" s="46">
        <f>VLOOKUP($H462,[4]IRA!$H$7:$CH$470,77,FALSE)</f>
        <v>0</v>
      </c>
      <c r="BM462" s="46">
        <f>VLOOKUP($H462,[4]IRA!$H$7:$CH$470,78,FALSE)</f>
        <v>0</v>
      </c>
      <c r="BN462" s="46">
        <f>VLOOKUP($H462,[4]IRA!$H$7:$CH$470,79,FALSE)</f>
        <v>0</v>
      </c>
      <c r="BO462" s="14">
        <v>0</v>
      </c>
      <c r="BP462" s="14">
        <f t="shared" si="90"/>
        <v>2</v>
      </c>
      <c r="BQ462" s="21">
        <f t="shared" si="91"/>
        <v>0</v>
      </c>
      <c r="BR462" s="105"/>
      <c r="BS462" s="105"/>
      <c r="BT462" s="105"/>
      <c r="BU462" s="105"/>
      <c r="BV462" s="105"/>
      <c r="BW462" s="105"/>
      <c r="BX462" s="105"/>
      <c r="BY462" s="105"/>
      <c r="BZ462" s="105"/>
      <c r="CA462" s="105"/>
      <c r="CB462" s="105"/>
      <c r="CC462" s="105"/>
      <c r="CD462" s="105"/>
      <c r="CE462" s="105"/>
      <c r="CF462" s="105"/>
      <c r="CG462" s="105"/>
      <c r="CH462" s="105"/>
      <c r="CI462" s="105"/>
      <c r="CJ462" s="105"/>
      <c r="CK462" s="105"/>
      <c r="CL462" s="105"/>
      <c r="CM462" s="105"/>
      <c r="CN462" s="105"/>
      <c r="CO462" s="105"/>
      <c r="CP462" s="105"/>
      <c r="CQ462" s="105"/>
      <c r="CR462" s="105"/>
      <c r="CS462" s="105"/>
      <c r="CT462" s="105"/>
      <c r="CU462" s="105"/>
      <c r="CV462" s="105"/>
      <c r="CW462" s="105"/>
      <c r="CX462" s="105"/>
      <c r="CY462" s="105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</row>
    <row r="463" spans="1:118" s="106" customFormat="1" ht="10.5" x14ac:dyDescent="0.2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47">
        <f>VLOOKUP($H463,[1]EDA!$H$6:$BH$469,42,FALSE)</f>
        <v>0</v>
      </c>
      <c r="K463" s="46">
        <f>VLOOKUP($H463,[1]EDA!$H$6:$BH$469,43,FALSE)</f>
        <v>0</v>
      </c>
      <c r="L463" s="46">
        <f>VLOOKUP($H463,[1]EDA!$H$6:$BH$469,44,FALSE)</f>
        <v>0</v>
      </c>
      <c r="M463" s="46">
        <f>VLOOKUP($H463,[1]EDA!$H$6:$BH$469,45,FALSE)</f>
        <v>0</v>
      </c>
      <c r="N463" s="46">
        <f>VLOOKUP($H463,[1]EDA!$H$6:$BH$469,46,FALSE)</f>
        <v>0</v>
      </c>
      <c r="O463" s="46">
        <f>VLOOKUP($H463,[1]EDA!$H$6:$BH$469,47,FALSE)</f>
        <v>0</v>
      </c>
      <c r="P463" s="46">
        <f>VLOOKUP($H463,[1]EDA!$H$6:$BH$469,48,FALSE)</f>
        <v>0</v>
      </c>
      <c r="Q463" s="46">
        <f>VLOOKUP($H463,[1]EDA!$H$6:$BH$469,49,FALSE)</f>
        <v>0</v>
      </c>
      <c r="R463" s="46">
        <f>VLOOKUP($H463,[1]EDA!$H$6:$BH$469,50,FALSE)</f>
        <v>0</v>
      </c>
      <c r="S463" s="46">
        <f>VLOOKUP($H463,[1]EDA!$H$6:$BH$469,51,FALSE)</f>
        <v>0</v>
      </c>
      <c r="T463" s="46">
        <f>VLOOKUP($H463,[1]EDA!$H$6:$BH$469,52,FALSE)</f>
        <v>0</v>
      </c>
      <c r="U463" s="46">
        <f>VLOOKUP($H463,[1]EDA!$H$6:$BH$469,53,FALSE)</f>
        <v>0</v>
      </c>
      <c r="V463" s="14">
        <v>0</v>
      </c>
      <c r="W463" s="14">
        <f t="shared" si="92"/>
        <v>0</v>
      </c>
      <c r="X463" s="21">
        <f t="shared" si="93"/>
        <v>0</v>
      </c>
      <c r="Y463" s="46">
        <f>VLOOKUP($H463,[2]EDA!$H$6:$AU$469,29,FALSE)</f>
        <v>0</v>
      </c>
      <c r="Z463" s="46">
        <f>VLOOKUP($H463,[2]EDA!$H$6:$AU$469,30,FALSE)</f>
        <v>0</v>
      </c>
      <c r="AA463" s="46">
        <f>VLOOKUP($H463,[2]EDA!$H$6:$AU$469,31,FALSE)</f>
        <v>0</v>
      </c>
      <c r="AB463" s="46">
        <f>VLOOKUP($H463,[2]EDA!$H$6:$AU$469,32,FALSE)</f>
        <v>0</v>
      </c>
      <c r="AC463" s="46">
        <f>VLOOKUP($H463,[2]EDA!$H$6:$AU$469,33,FALSE)</f>
        <v>0</v>
      </c>
      <c r="AD463" s="46">
        <f>VLOOKUP($H463,[2]EDA!$H$6:$AU$469,34,FALSE)</f>
        <v>0</v>
      </c>
      <c r="AE463" s="46">
        <f>VLOOKUP($H463,[2]EDA!$H$6:$AU$469,35,FALSE)</f>
        <v>0</v>
      </c>
      <c r="AF463" s="46">
        <f>VLOOKUP($H463,[2]EDA!$H$6:$AU$469,36,FALSE)</f>
        <v>0</v>
      </c>
      <c r="AG463" s="46">
        <f>VLOOKUP($H463,[2]EDA!$H$6:$AU$469,37,FALSE)</f>
        <v>0</v>
      </c>
      <c r="AH463" s="46">
        <f>VLOOKUP($H463,[2]EDA!$H$6:$AU$469,38,FALSE)</f>
        <v>0</v>
      </c>
      <c r="AI463" s="46">
        <f>VLOOKUP($H463,[2]EDA!$H$6:$AU$469,39,FALSE)</f>
        <v>0</v>
      </c>
      <c r="AJ463" s="46">
        <f>VLOOKUP($H463,[2]EDA!$H$6:$AU$469,40,FALSE)</f>
        <v>0</v>
      </c>
      <c r="AK463" s="24">
        <v>0</v>
      </c>
      <c r="AL463" s="49">
        <f t="shared" si="94"/>
        <v>0</v>
      </c>
      <c r="AM463" s="21">
        <f t="shared" si="95"/>
        <v>0</v>
      </c>
      <c r="AN463" s="46">
        <f>VLOOKUP($H463,[3]IRA!$H$6:$BH$469,42,FALSE)</f>
        <v>0</v>
      </c>
      <c r="AO463" s="46">
        <f>VLOOKUP($H463,[3]IRA!$H$6:$BH$469,43,FALSE)</f>
        <v>0</v>
      </c>
      <c r="AP463" s="46">
        <f>VLOOKUP($H463,[3]IRA!$H$6:$BH$469,44,FALSE)</f>
        <v>0</v>
      </c>
      <c r="AQ463" s="46">
        <f>VLOOKUP($H463,[3]IRA!$H$6:$BH$469,45,FALSE)</f>
        <v>0</v>
      </c>
      <c r="AR463" s="46">
        <f>VLOOKUP($H463,[3]IRA!$H$6:$BH$469,46,FALSE)</f>
        <v>0</v>
      </c>
      <c r="AS463" s="46">
        <f>VLOOKUP($H463,[3]IRA!$H$6:$BH$469,47,FALSE)</f>
        <v>0</v>
      </c>
      <c r="AT463" s="46">
        <f>VLOOKUP($H463,[3]IRA!$H$6:$BH$469,48,FALSE)</f>
        <v>0</v>
      </c>
      <c r="AU463" s="46">
        <f>VLOOKUP($H463,[3]IRA!$H$6:$BH$469,49,FALSE)</f>
        <v>0</v>
      </c>
      <c r="AV463" s="46">
        <f>VLOOKUP($H463,[3]IRA!$H$6:$BH$469,50,FALSE)</f>
        <v>0</v>
      </c>
      <c r="AW463" s="46">
        <f>VLOOKUP($H463,[3]IRA!$H$6:$BH$469,51,FALSE)</f>
        <v>0</v>
      </c>
      <c r="AX463" s="46">
        <f>VLOOKUP($H463,[3]IRA!$H$6:$BH$469,52,FALSE)</f>
        <v>0</v>
      </c>
      <c r="AY463" s="46">
        <f>VLOOKUP($H463,[3]IRA!$H$6:$BH$469,53,FALSE)</f>
        <v>0</v>
      </c>
      <c r="AZ463" s="24">
        <v>0</v>
      </c>
      <c r="BA463" s="24">
        <f t="shared" si="88"/>
        <v>0</v>
      </c>
      <c r="BB463" s="21">
        <f t="shared" si="89"/>
        <v>0</v>
      </c>
      <c r="BC463" s="46">
        <f>VLOOKUP($H463,[4]IRA!$H$7:$CH$470,68,FALSE)</f>
        <v>0</v>
      </c>
      <c r="BD463" s="46">
        <f>VLOOKUP($H463,[4]IRA!$H$7:$CH$470,69,FALSE)</f>
        <v>0</v>
      </c>
      <c r="BE463" s="46">
        <f>VLOOKUP($H463,[4]IRA!$H$7:$CH$470,70,FALSE)</f>
        <v>0</v>
      </c>
      <c r="BF463" s="46">
        <f>VLOOKUP($H463,[4]IRA!$H$7:$CH$470,71,FALSE)</f>
        <v>0</v>
      </c>
      <c r="BG463" s="46">
        <f>VLOOKUP($H463,[4]IRA!$H$7:$CH$470,72,FALSE)</f>
        <v>0</v>
      </c>
      <c r="BH463" s="46">
        <f>VLOOKUP($H463,[4]IRA!$H$7:$CH$470,73,FALSE)</f>
        <v>0</v>
      </c>
      <c r="BI463" s="46">
        <f>VLOOKUP($H463,[4]IRA!$H$7:$CH$470,74,FALSE)</f>
        <v>0</v>
      </c>
      <c r="BJ463" s="46">
        <f>VLOOKUP($H463,[4]IRA!$H$7:$CH$470,75,FALSE)</f>
        <v>0</v>
      </c>
      <c r="BK463" s="46">
        <f>VLOOKUP($H463,[4]IRA!$H$7:$CH$470,76,FALSE)</f>
        <v>0</v>
      </c>
      <c r="BL463" s="46">
        <f>VLOOKUP($H463,[4]IRA!$H$7:$CH$470,77,FALSE)</f>
        <v>0</v>
      </c>
      <c r="BM463" s="46">
        <f>VLOOKUP($H463,[4]IRA!$H$7:$CH$470,78,FALSE)</f>
        <v>0</v>
      </c>
      <c r="BN463" s="46">
        <f>VLOOKUP($H463,[4]IRA!$H$7:$CH$470,79,FALSE)</f>
        <v>0</v>
      </c>
      <c r="BO463" s="14">
        <v>0</v>
      </c>
      <c r="BP463" s="14">
        <f t="shared" si="90"/>
        <v>0</v>
      </c>
      <c r="BQ463" s="21">
        <f t="shared" si="91"/>
        <v>0</v>
      </c>
      <c r="BR463" s="105"/>
      <c r="BS463" s="105"/>
      <c r="BT463" s="105"/>
      <c r="BU463" s="105"/>
      <c r="BV463" s="105"/>
      <c r="BW463" s="105"/>
      <c r="BX463" s="105"/>
      <c r="BY463" s="105"/>
      <c r="BZ463" s="105"/>
      <c r="CA463" s="105"/>
      <c r="CB463" s="105"/>
      <c r="CC463" s="105"/>
      <c r="CD463" s="105"/>
      <c r="CE463" s="105"/>
      <c r="CF463" s="105"/>
      <c r="CG463" s="105"/>
      <c r="CH463" s="105"/>
      <c r="CI463" s="105"/>
      <c r="CJ463" s="105"/>
      <c r="CK463" s="105"/>
      <c r="CL463" s="105"/>
      <c r="CM463" s="105"/>
      <c r="CN463" s="105"/>
      <c r="CO463" s="105"/>
      <c r="CP463" s="105"/>
      <c r="CQ463" s="105"/>
      <c r="CR463" s="105"/>
      <c r="CS463" s="105"/>
      <c r="CT463" s="105"/>
      <c r="CU463" s="105"/>
      <c r="CV463" s="105"/>
      <c r="CW463" s="105"/>
      <c r="CX463" s="105"/>
      <c r="CY463" s="105"/>
      <c r="CZ463" s="105"/>
      <c r="DA463" s="105"/>
      <c r="DB463" s="105"/>
      <c r="DC463" s="105"/>
      <c r="DD463" s="105"/>
      <c r="DE463" s="105"/>
      <c r="DF463" s="105"/>
      <c r="DG463" s="105"/>
      <c r="DH463" s="105"/>
      <c r="DI463" s="105"/>
      <c r="DJ463" s="105"/>
      <c r="DK463" s="105"/>
      <c r="DL463" s="105"/>
      <c r="DM463" s="105"/>
      <c r="DN463" s="105"/>
    </row>
    <row r="464" spans="1:118" s="106" customFormat="1" ht="10.5" x14ac:dyDescent="0.2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47">
        <f>VLOOKUP($H464,[1]EDA!$H$6:$BH$469,42,FALSE)</f>
        <v>0</v>
      </c>
      <c r="K464" s="46">
        <f>VLOOKUP($H464,[1]EDA!$H$6:$BH$469,43,FALSE)</f>
        <v>0</v>
      </c>
      <c r="L464" s="46">
        <f>VLOOKUP($H464,[1]EDA!$H$6:$BH$469,44,FALSE)</f>
        <v>0</v>
      </c>
      <c r="M464" s="46">
        <f>VLOOKUP($H464,[1]EDA!$H$6:$BH$469,45,FALSE)</f>
        <v>0</v>
      </c>
      <c r="N464" s="46">
        <f>VLOOKUP($H464,[1]EDA!$H$6:$BH$469,46,FALSE)</f>
        <v>0</v>
      </c>
      <c r="O464" s="46">
        <f>VLOOKUP($H464,[1]EDA!$H$6:$BH$469,47,FALSE)</f>
        <v>0</v>
      </c>
      <c r="P464" s="46">
        <f>VLOOKUP($H464,[1]EDA!$H$6:$BH$469,48,FALSE)</f>
        <v>0</v>
      </c>
      <c r="Q464" s="46">
        <f>VLOOKUP($H464,[1]EDA!$H$6:$BH$469,49,FALSE)</f>
        <v>0</v>
      </c>
      <c r="R464" s="46">
        <f>VLOOKUP($H464,[1]EDA!$H$6:$BH$469,50,FALSE)</f>
        <v>0</v>
      </c>
      <c r="S464" s="46">
        <f>VLOOKUP($H464,[1]EDA!$H$6:$BH$469,51,FALSE)</f>
        <v>0</v>
      </c>
      <c r="T464" s="46">
        <f>VLOOKUP($H464,[1]EDA!$H$6:$BH$469,52,FALSE)</f>
        <v>0</v>
      </c>
      <c r="U464" s="46">
        <f>VLOOKUP($H464,[1]EDA!$H$6:$BH$469,53,FALSE)</f>
        <v>0</v>
      </c>
      <c r="V464" s="14">
        <v>0</v>
      </c>
      <c r="W464" s="14">
        <f t="shared" si="92"/>
        <v>0</v>
      </c>
      <c r="X464" s="21">
        <f t="shared" si="93"/>
        <v>0</v>
      </c>
      <c r="Y464" s="46">
        <f>VLOOKUP($H464,[2]EDA!$H$6:$AU$469,29,FALSE)</f>
        <v>0</v>
      </c>
      <c r="Z464" s="46">
        <f>VLOOKUP($H464,[2]EDA!$H$6:$AU$469,30,FALSE)</f>
        <v>0</v>
      </c>
      <c r="AA464" s="46">
        <f>VLOOKUP($H464,[2]EDA!$H$6:$AU$469,31,FALSE)</f>
        <v>0</v>
      </c>
      <c r="AB464" s="46">
        <f>VLOOKUP($H464,[2]EDA!$H$6:$AU$469,32,FALSE)</f>
        <v>0</v>
      </c>
      <c r="AC464" s="46">
        <f>VLOOKUP($H464,[2]EDA!$H$6:$AU$469,33,FALSE)</f>
        <v>0</v>
      </c>
      <c r="AD464" s="46">
        <f>VLOOKUP($H464,[2]EDA!$H$6:$AU$469,34,FALSE)</f>
        <v>0</v>
      </c>
      <c r="AE464" s="46">
        <f>VLOOKUP($H464,[2]EDA!$H$6:$AU$469,35,FALSE)</f>
        <v>0</v>
      </c>
      <c r="AF464" s="46">
        <f>VLOOKUP($H464,[2]EDA!$H$6:$AU$469,36,FALSE)</f>
        <v>0</v>
      </c>
      <c r="AG464" s="46">
        <f>VLOOKUP($H464,[2]EDA!$H$6:$AU$469,37,FALSE)</f>
        <v>0</v>
      </c>
      <c r="AH464" s="46">
        <f>VLOOKUP($H464,[2]EDA!$H$6:$AU$469,38,FALSE)</f>
        <v>0</v>
      </c>
      <c r="AI464" s="46">
        <f>VLOOKUP($H464,[2]EDA!$H$6:$AU$469,39,FALSE)</f>
        <v>0</v>
      </c>
      <c r="AJ464" s="46">
        <f>VLOOKUP($H464,[2]EDA!$H$6:$AU$469,40,FALSE)</f>
        <v>0</v>
      </c>
      <c r="AK464" s="24">
        <v>0</v>
      </c>
      <c r="AL464" s="49">
        <f t="shared" si="94"/>
        <v>0</v>
      </c>
      <c r="AM464" s="21">
        <f t="shared" si="95"/>
        <v>0</v>
      </c>
      <c r="AN464" s="46">
        <f>VLOOKUP($H464,[3]IRA!$H$6:$BH$469,42,FALSE)</f>
        <v>0</v>
      </c>
      <c r="AO464" s="46">
        <f>VLOOKUP($H464,[3]IRA!$H$6:$BH$469,43,FALSE)</f>
        <v>0</v>
      </c>
      <c r="AP464" s="46">
        <f>VLOOKUP($H464,[3]IRA!$H$6:$BH$469,44,FALSE)</f>
        <v>0</v>
      </c>
      <c r="AQ464" s="46">
        <f>VLOOKUP($H464,[3]IRA!$H$6:$BH$469,45,FALSE)</f>
        <v>0</v>
      </c>
      <c r="AR464" s="46">
        <f>VLOOKUP($H464,[3]IRA!$H$6:$BH$469,46,FALSE)</f>
        <v>0</v>
      </c>
      <c r="AS464" s="46">
        <f>VLOOKUP($H464,[3]IRA!$H$6:$BH$469,47,FALSE)</f>
        <v>0</v>
      </c>
      <c r="AT464" s="46">
        <f>VLOOKUP($H464,[3]IRA!$H$6:$BH$469,48,FALSE)</f>
        <v>0</v>
      </c>
      <c r="AU464" s="46">
        <f>VLOOKUP($H464,[3]IRA!$H$6:$BH$469,49,FALSE)</f>
        <v>0</v>
      </c>
      <c r="AV464" s="46">
        <f>VLOOKUP($H464,[3]IRA!$H$6:$BH$469,50,FALSE)</f>
        <v>0</v>
      </c>
      <c r="AW464" s="46">
        <f>VLOOKUP($H464,[3]IRA!$H$6:$BH$469,51,FALSE)</f>
        <v>0</v>
      </c>
      <c r="AX464" s="46">
        <f>VLOOKUP($H464,[3]IRA!$H$6:$BH$469,52,FALSE)</f>
        <v>0</v>
      </c>
      <c r="AY464" s="46">
        <f>VLOOKUP($H464,[3]IRA!$H$6:$BH$469,53,FALSE)</f>
        <v>0</v>
      </c>
      <c r="AZ464" s="24">
        <v>0</v>
      </c>
      <c r="BA464" s="24">
        <f t="shared" si="88"/>
        <v>0</v>
      </c>
      <c r="BB464" s="21">
        <f t="shared" si="89"/>
        <v>0</v>
      </c>
      <c r="BC464" s="46">
        <f>VLOOKUP($H464,[4]IRA!$H$7:$CH$470,68,FALSE)</f>
        <v>0</v>
      </c>
      <c r="BD464" s="46">
        <f>VLOOKUP($H464,[4]IRA!$H$7:$CH$470,69,FALSE)</f>
        <v>0</v>
      </c>
      <c r="BE464" s="46">
        <f>VLOOKUP($H464,[4]IRA!$H$7:$CH$470,70,FALSE)</f>
        <v>0</v>
      </c>
      <c r="BF464" s="46">
        <f>VLOOKUP($H464,[4]IRA!$H$7:$CH$470,71,FALSE)</f>
        <v>0</v>
      </c>
      <c r="BG464" s="46">
        <f>VLOOKUP($H464,[4]IRA!$H$7:$CH$470,72,FALSE)</f>
        <v>0</v>
      </c>
      <c r="BH464" s="46">
        <f>VLOOKUP($H464,[4]IRA!$H$7:$CH$470,73,FALSE)</f>
        <v>2</v>
      </c>
      <c r="BI464" s="46">
        <f>VLOOKUP($H464,[4]IRA!$H$7:$CH$470,74,FALSE)</f>
        <v>0</v>
      </c>
      <c r="BJ464" s="46">
        <f>VLOOKUP($H464,[4]IRA!$H$7:$CH$470,75,FALSE)</f>
        <v>0</v>
      </c>
      <c r="BK464" s="46">
        <f>VLOOKUP($H464,[4]IRA!$H$7:$CH$470,76,FALSE)</f>
        <v>0</v>
      </c>
      <c r="BL464" s="46">
        <f>VLOOKUP($H464,[4]IRA!$H$7:$CH$470,77,FALSE)</f>
        <v>0</v>
      </c>
      <c r="BM464" s="46">
        <f>VLOOKUP($H464,[4]IRA!$H$7:$CH$470,78,FALSE)</f>
        <v>0</v>
      </c>
      <c r="BN464" s="46">
        <f>VLOOKUP($H464,[4]IRA!$H$7:$CH$470,79,FALSE)</f>
        <v>0</v>
      </c>
      <c r="BO464" s="14">
        <v>0</v>
      </c>
      <c r="BP464" s="14">
        <f t="shared" si="90"/>
        <v>2</v>
      </c>
      <c r="BQ464" s="21">
        <f t="shared" si="91"/>
        <v>0</v>
      </c>
      <c r="BR464" s="105"/>
      <c r="BS464" s="105"/>
      <c r="BT464" s="105"/>
      <c r="BU464" s="105"/>
      <c r="BV464" s="105"/>
      <c r="BW464" s="105"/>
      <c r="BX464" s="105"/>
      <c r="BY464" s="105"/>
      <c r="BZ464" s="105"/>
      <c r="CA464" s="105"/>
      <c r="CB464" s="105"/>
      <c r="CC464" s="105"/>
      <c r="CD464" s="105"/>
      <c r="CE464" s="105"/>
      <c r="CF464" s="105"/>
      <c r="CG464" s="105"/>
      <c r="CH464" s="105"/>
      <c r="CI464" s="105"/>
      <c r="CJ464" s="105"/>
      <c r="CK464" s="105"/>
      <c r="CL464" s="105"/>
      <c r="CM464" s="105"/>
      <c r="CN464" s="105"/>
      <c r="CO464" s="105"/>
      <c r="CP464" s="105"/>
      <c r="CQ464" s="105"/>
      <c r="CR464" s="105"/>
      <c r="CS464" s="105"/>
      <c r="CT464" s="105"/>
      <c r="CU464" s="105"/>
      <c r="CV464" s="105"/>
      <c r="CW464" s="105"/>
      <c r="CX464" s="105"/>
      <c r="CY464" s="105"/>
      <c r="CZ464" s="105"/>
      <c r="DA464" s="105"/>
      <c r="DB464" s="105"/>
      <c r="DC464" s="105"/>
      <c r="DD464" s="105"/>
      <c r="DE464" s="105"/>
      <c r="DF464" s="105"/>
      <c r="DG464" s="105"/>
      <c r="DH464" s="105"/>
      <c r="DI464" s="105"/>
      <c r="DJ464" s="105"/>
      <c r="DK464" s="105"/>
      <c r="DL464" s="105"/>
      <c r="DM464" s="105"/>
      <c r="DN464" s="105"/>
    </row>
    <row r="465" spans="1:118" s="106" customFormat="1" ht="10.5" x14ac:dyDescent="0.2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47">
        <f>VLOOKUP($H465,[1]EDA!$H$6:$BH$469,42,FALSE)</f>
        <v>0</v>
      </c>
      <c r="K465" s="46">
        <f>VLOOKUP($H465,[1]EDA!$H$6:$BH$469,43,FALSE)</f>
        <v>0</v>
      </c>
      <c r="L465" s="46">
        <f>VLOOKUP($H465,[1]EDA!$H$6:$BH$469,44,FALSE)</f>
        <v>0</v>
      </c>
      <c r="M465" s="46">
        <f>VLOOKUP($H465,[1]EDA!$H$6:$BH$469,45,FALSE)</f>
        <v>0</v>
      </c>
      <c r="N465" s="46">
        <f>VLOOKUP($H465,[1]EDA!$H$6:$BH$469,46,FALSE)</f>
        <v>0</v>
      </c>
      <c r="O465" s="46">
        <f>VLOOKUP($H465,[1]EDA!$H$6:$BH$469,47,FALSE)</f>
        <v>0</v>
      </c>
      <c r="P465" s="46">
        <f>VLOOKUP($H465,[1]EDA!$H$6:$BH$469,48,FALSE)</f>
        <v>0</v>
      </c>
      <c r="Q465" s="46">
        <f>VLOOKUP($H465,[1]EDA!$H$6:$BH$469,49,FALSE)</f>
        <v>0</v>
      </c>
      <c r="R465" s="46">
        <f>VLOOKUP($H465,[1]EDA!$H$6:$BH$469,50,FALSE)</f>
        <v>0</v>
      </c>
      <c r="S465" s="46">
        <f>VLOOKUP($H465,[1]EDA!$H$6:$BH$469,51,FALSE)</f>
        <v>0</v>
      </c>
      <c r="T465" s="46">
        <f>VLOOKUP($H465,[1]EDA!$H$6:$BH$469,52,FALSE)</f>
        <v>0</v>
      </c>
      <c r="U465" s="46">
        <f>VLOOKUP($H465,[1]EDA!$H$6:$BH$469,53,FALSE)</f>
        <v>0</v>
      </c>
      <c r="V465" s="14">
        <v>0</v>
      </c>
      <c r="W465" s="14">
        <f t="shared" si="92"/>
        <v>0</v>
      </c>
      <c r="X465" s="21">
        <f t="shared" si="93"/>
        <v>0</v>
      </c>
      <c r="Y465" s="46">
        <f>VLOOKUP($H465,[2]EDA!$H$6:$AU$469,29,FALSE)</f>
        <v>0</v>
      </c>
      <c r="Z465" s="46">
        <f>VLOOKUP($H465,[2]EDA!$H$6:$AU$469,30,FALSE)</f>
        <v>0</v>
      </c>
      <c r="AA465" s="46">
        <f>VLOOKUP($H465,[2]EDA!$H$6:$AU$469,31,FALSE)</f>
        <v>0</v>
      </c>
      <c r="AB465" s="46">
        <f>VLOOKUP($H465,[2]EDA!$H$6:$AU$469,32,FALSE)</f>
        <v>0</v>
      </c>
      <c r="AC465" s="46">
        <f>VLOOKUP($H465,[2]EDA!$H$6:$AU$469,33,FALSE)</f>
        <v>0</v>
      </c>
      <c r="AD465" s="46">
        <f>VLOOKUP($H465,[2]EDA!$H$6:$AU$469,34,FALSE)</f>
        <v>0</v>
      </c>
      <c r="AE465" s="46">
        <f>VLOOKUP($H465,[2]EDA!$H$6:$AU$469,35,FALSE)</f>
        <v>0</v>
      </c>
      <c r="AF465" s="46">
        <f>VLOOKUP($H465,[2]EDA!$H$6:$AU$469,36,FALSE)</f>
        <v>0</v>
      </c>
      <c r="AG465" s="46">
        <f>VLOOKUP($H465,[2]EDA!$H$6:$AU$469,37,FALSE)</f>
        <v>0</v>
      </c>
      <c r="AH465" s="46">
        <f>VLOOKUP($H465,[2]EDA!$H$6:$AU$469,38,FALSE)</f>
        <v>0</v>
      </c>
      <c r="AI465" s="46">
        <f>VLOOKUP($H465,[2]EDA!$H$6:$AU$469,39,FALSE)</f>
        <v>0</v>
      </c>
      <c r="AJ465" s="46">
        <f>VLOOKUP($H465,[2]EDA!$H$6:$AU$469,40,FALSE)</f>
        <v>0</v>
      </c>
      <c r="AK465" s="24">
        <v>0</v>
      </c>
      <c r="AL465" s="49">
        <f t="shared" si="94"/>
        <v>0</v>
      </c>
      <c r="AM465" s="21">
        <f t="shared" si="95"/>
        <v>0</v>
      </c>
      <c r="AN465" s="46">
        <f>VLOOKUP($H465,[3]IRA!$H$6:$BH$469,42,FALSE)</f>
        <v>0</v>
      </c>
      <c r="AO465" s="46">
        <f>VLOOKUP($H465,[3]IRA!$H$6:$BH$469,43,FALSE)</f>
        <v>0</v>
      </c>
      <c r="AP465" s="46">
        <f>VLOOKUP($H465,[3]IRA!$H$6:$BH$469,44,FALSE)</f>
        <v>0</v>
      </c>
      <c r="AQ465" s="46">
        <f>VLOOKUP($H465,[3]IRA!$H$6:$BH$469,45,FALSE)</f>
        <v>0</v>
      </c>
      <c r="AR465" s="46">
        <f>VLOOKUP($H465,[3]IRA!$H$6:$BH$469,46,FALSE)</f>
        <v>0</v>
      </c>
      <c r="AS465" s="46">
        <f>VLOOKUP($H465,[3]IRA!$H$6:$BH$469,47,FALSE)</f>
        <v>0</v>
      </c>
      <c r="AT465" s="46">
        <f>VLOOKUP($H465,[3]IRA!$H$6:$BH$469,48,FALSE)</f>
        <v>0</v>
      </c>
      <c r="AU465" s="46">
        <f>VLOOKUP($H465,[3]IRA!$H$6:$BH$469,49,FALSE)</f>
        <v>0</v>
      </c>
      <c r="AV465" s="46">
        <f>VLOOKUP($H465,[3]IRA!$H$6:$BH$469,50,FALSE)</f>
        <v>0</v>
      </c>
      <c r="AW465" s="46">
        <f>VLOOKUP($H465,[3]IRA!$H$6:$BH$469,51,FALSE)</f>
        <v>0</v>
      </c>
      <c r="AX465" s="46">
        <f>VLOOKUP($H465,[3]IRA!$H$6:$BH$469,52,FALSE)</f>
        <v>0</v>
      </c>
      <c r="AY465" s="46">
        <f>VLOOKUP($H465,[3]IRA!$H$6:$BH$469,53,FALSE)</f>
        <v>0</v>
      </c>
      <c r="AZ465" s="24">
        <v>0</v>
      </c>
      <c r="BA465" s="24">
        <f t="shared" si="88"/>
        <v>0</v>
      </c>
      <c r="BB465" s="21">
        <f t="shared" si="89"/>
        <v>0</v>
      </c>
      <c r="BC465" s="46">
        <f>VLOOKUP($H465,[4]IRA!$H$7:$CH$470,68,FALSE)</f>
        <v>0</v>
      </c>
      <c r="BD465" s="46">
        <f>VLOOKUP($H465,[4]IRA!$H$7:$CH$470,69,FALSE)</f>
        <v>0</v>
      </c>
      <c r="BE465" s="46">
        <f>VLOOKUP($H465,[4]IRA!$H$7:$CH$470,70,FALSE)</f>
        <v>0</v>
      </c>
      <c r="BF465" s="46">
        <f>VLOOKUP($H465,[4]IRA!$H$7:$CH$470,71,FALSE)</f>
        <v>0</v>
      </c>
      <c r="BG465" s="46">
        <f>VLOOKUP($H465,[4]IRA!$H$7:$CH$470,72,FALSE)</f>
        <v>0</v>
      </c>
      <c r="BH465" s="46">
        <f>VLOOKUP($H465,[4]IRA!$H$7:$CH$470,73,FALSE)</f>
        <v>0</v>
      </c>
      <c r="BI465" s="46">
        <f>VLOOKUP($H465,[4]IRA!$H$7:$CH$470,74,FALSE)</f>
        <v>0</v>
      </c>
      <c r="BJ465" s="46">
        <f>VLOOKUP($H465,[4]IRA!$H$7:$CH$470,75,FALSE)</f>
        <v>0</v>
      </c>
      <c r="BK465" s="46">
        <f>VLOOKUP($H465,[4]IRA!$H$7:$CH$470,76,FALSE)</f>
        <v>0</v>
      </c>
      <c r="BL465" s="46">
        <f>VLOOKUP($H465,[4]IRA!$H$7:$CH$470,77,FALSE)</f>
        <v>0</v>
      </c>
      <c r="BM465" s="46">
        <f>VLOOKUP($H465,[4]IRA!$H$7:$CH$470,78,FALSE)</f>
        <v>0</v>
      </c>
      <c r="BN465" s="46">
        <f>VLOOKUP($H465,[4]IRA!$H$7:$CH$470,79,FALSE)</f>
        <v>0</v>
      </c>
      <c r="BO465" s="14">
        <v>0</v>
      </c>
      <c r="BP465" s="14">
        <f t="shared" si="90"/>
        <v>0</v>
      </c>
      <c r="BQ465" s="21">
        <f t="shared" si="91"/>
        <v>0</v>
      </c>
      <c r="BR465" s="105"/>
      <c r="BS465" s="105"/>
      <c r="BT465" s="105"/>
      <c r="BU465" s="105"/>
      <c r="BV465" s="105"/>
      <c r="BW465" s="105"/>
      <c r="BX465" s="105"/>
      <c r="BY465" s="105"/>
      <c r="BZ465" s="105"/>
      <c r="CA465" s="105"/>
      <c r="CB465" s="105"/>
      <c r="CC465" s="105"/>
      <c r="CD465" s="105"/>
      <c r="CE465" s="105"/>
      <c r="CF465" s="105"/>
      <c r="CG465" s="105"/>
      <c r="CH465" s="105"/>
      <c r="CI465" s="105"/>
      <c r="CJ465" s="105"/>
      <c r="CK465" s="105"/>
      <c r="CL465" s="105"/>
      <c r="CM465" s="105"/>
      <c r="CN465" s="105"/>
      <c r="CO465" s="105"/>
      <c r="CP465" s="105"/>
      <c r="CQ465" s="105"/>
      <c r="CR465" s="105"/>
      <c r="CS465" s="105"/>
      <c r="CT465" s="105"/>
      <c r="CU465" s="105"/>
      <c r="CV465" s="105"/>
      <c r="CW465" s="105"/>
      <c r="CX465" s="105"/>
      <c r="CY465" s="105"/>
      <c r="CZ465" s="105"/>
      <c r="DA465" s="105"/>
      <c r="DB465" s="105"/>
      <c r="DC465" s="105"/>
      <c r="DD465" s="105"/>
      <c r="DE465" s="105"/>
      <c r="DF465" s="105"/>
      <c r="DG465" s="105"/>
      <c r="DH465" s="105"/>
      <c r="DI465" s="105"/>
      <c r="DJ465" s="105"/>
      <c r="DK465" s="105"/>
      <c r="DL465" s="105"/>
      <c r="DM465" s="105"/>
      <c r="DN465" s="105"/>
    </row>
    <row r="466" spans="1:118" s="106" customFormat="1" ht="10.5" x14ac:dyDescent="0.2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47">
        <f>VLOOKUP($H466,[1]EDA!$H$6:$BH$469,42,FALSE)</f>
        <v>0</v>
      </c>
      <c r="K466" s="46">
        <f>VLOOKUP($H466,[1]EDA!$H$6:$BH$469,43,FALSE)</f>
        <v>0</v>
      </c>
      <c r="L466" s="46">
        <f>VLOOKUP($H466,[1]EDA!$H$6:$BH$469,44,FALSE)</f>
        <v>0</v>
      </c>
      <c r="M466" s="46">
        <f>VLOOKUP($H466,[1]EDA!$H$6:$BH$469,45,FALSE)</f>
        <v>0</v>
      </c>
      <c r="N466" s="46">
        <f>VLOOKUP($H466,[1]EDA!$H$6:$BH$469,46,FALSE)</f>
        <v>0</v>
      </c>
      <c r="O466" s="46">
        <f>VLOOKUP($H466,[1]EDA!$H$6:$BH$469,47,FALSE)</f>
        <v>0</v>
      </c>
      <c r="P466" s="46">
        <f>VLOOKUP($H466,[1]EDA!$H$6:$BH$469,48,FALSE)</f>
        <v>0</v>
      </c>
      <c r="Q466" s="46">
        <f>VLOOKUP($H466,[1]EDA!$H$6:$BH$469,49,FALSE)</f>
        <v>0</v>
      </c>
      <c r="R466" s="46">
        <f>VLOOKUP($H466,[1]EDA!$H$6:$BH$469,50,FALSE)</f>
        <v>0</v>
      </c>
      <c r="S466" s="46">
        <f>VLOOKUP($H466,[1]EDA!$H$6:$BH$469,51,FALSE)</f>
        <v>0</v>
      </c>
      <c r="T466" s="46">
        <f>VLOOKUP($H466,[1]EDA!$H$6:$BH$469,52,FALSE)</f>
        <v>0</v>
      </c>
      <c r="U466" s="46">
        <f>VLOOKUP($H466,[1]EDA!$H$6:$BH$469,53,FALSE)</f>
        <v>0</v>
      </c>
      <c r="V466" s="14">
        <v>0</v>
      </c>
      <c r="W466" s="14">
        <f t="shared" si="92"/>
        <v>0</v>
      </c>
      <c r="X466" s="21">
        <f t="shared" si="93"/>
        <v>0</v>
      </c>
      <c r="Y466" s="46">
        <f>VLOOKUP($H466,[2]EDA!$H$6:$AU$469,29,FALSE)</f>
        <v>0</v>
      </c>
      <c r="Z466" s="46">
        <f>VLOOKUP($H466,[2]EDA!$H$6:$AU$469,30,FALSE)</f>
        <v>0</v>
      </c>
      <c r="AA466" s="46">
        <f>VLOOKUP($H466,[2]EDA!$H$6:$AU$469,31,FALSE)</f>
        <v>0</v>
      </c>
      <c r="AB466" s="46">
        <f>VLOOKUP($H466,[2]EDA!$H$6:$AU$469,32,FALSE)</f>
        <v>0</v>
      </c>
      <c r="AC466" s="46">
        <f>VLOOKUP($H466,[2]EDA!$H$6:$AU$469,33,FALSE)</f>
        <v>0</v>
      </c>
      <c r="AD466" s="46">
        <f>VLOOKUP($H466,[2]EDA!$H$6:$AU$469,34,FALSE)</f>
        <v>0</v>
      </c>
      <c r="AE466" s="46">
        <f>VLOOKUP($H466,[2]EDA!$H$6:$AU$469,35,FALSE)</f>
        <v>0</v>
      </c>
      <c r="AF466" s="46">
        <f>VLOOKUP($H466,[2]EDA!$H$6:$AU$469,36,FALSE)</f>
        <v>0</v>
      </c>
      <c r="AG466" s="46">
        <f>VLOOKUP($H466,[2]EDA!$H$6:$AU$469,37,FALSE)</f>
        <v>0</v>
      </c>
      <c r="AH466" s="46">
        <f>VLOOKUP($H466,[2]EDA!$H$6:$AU$469,38,FALSE)</f>
        <v>0</v>
      </c>
      <c r="AI466" s="46">
        <f>VLOOKUP($H466,[2]EDA!$H$6:$AU$469,39,FALSE)</f>
        <v>0</v>
      </c>
      <c r="AJ466" s="46">
        <f>VLOOKUP($H466,[2]EDA!$H$6:$AU$469,40,FALSE)</f>
        <v>0</v>
      </c>
      <c r="AK466" s="24">
        <v>0</v>
      </c>
      <c r="AL466" s="49">
        <f t="shared" si="94"/>
        <v>0</v>
      </c>
      <c r="AM466" s="21">
        <f t="shared" si="95"/>
        <v>0</v>
      </c>
      <c r="AN466" s="46">
        <f>VLOOKUP($H466,[3]IRA!$H$6:$BH$469,42,FALSE)</f>
        <v>0</v>
      </c>
      <c r="AO466" s="46">
        <f>VLOOKUP($H466,[3]IRA!$H$6:$BH$469,43,FALSE)</f>
        <v>0</v>
      </c>
      <c r="AP466" s="46">
        <f>VLOOKUP($H466,[3]IRA!$H$6:$BH$469,44,FALSE)</f>
        <v>0</v>
      </c>
      <c r="AQ466" s="46">
        <f>VLOOKUP($H466,[3]IRA!$H$6:$BH$469,45,FALSE)</f>
        <v>0</v>
      </c>
      <c r="AR466" s="46">
        <f>VLOOKUP($H466,[3]IRA!$H$6:$BH$469,46,FALSE)</f>
        <v>0</v>
      </c>
      <c r="AS466" s="46">
        <f>VLOOKUP($H466,[3]IRA!$H$6:$BH$469,47,FALSE)</f>
        <v>0</v>
      </c>
      <c r="AT466" s="46">
        <f>VLOOKUP($H466,[3]IRA!$H$6:$BH$469,48,FALSE)</f>
        <v>0</v>
      </c>
      <c r="AU466" s="46">
        <f>VLOOKUP($H466,[3]IRA!$H$6:$BH$469,49,FALSE)</f>
        <v>0</v>
      </c>
      <c r="AV466" s="46">
        <f>VLOOKUP($H466,[3]IRA!$H$6:$BH$469,50,FALSE)</f>
        <v>0</v>
      </c>
      <c r="AW466" s="46">
        <f>VLOOKUP($H466,[3]IRA!$H$6:$BH$469,51,FALSE)</f>
        <v>0</v>
      </c>
      <c r="AX466" s="46">
        <f>VLOOKUP($H466,[3]IRA!$H$6:$BH$469,52,FALSE)</f>
        <v>0</v>
      </c>
      <c r="AY466" s="46">
        <f>VLOOKUP($H466,[3]IRA!$H$6:$BH$469,53,FALSE)</f>
        <v>0</v>
      </c>
      <c r="AZ466" s="24">
        <v>0</v>
      </c>
      <c r="BA466" s="24">
        <f t="shared" si="88"/>
        <v>0</v>
      </c>
      <c r="BB466" s="21">
        <f t="shared" si="89"/>
        <v>0</v>
      </c>
      <c r="BC466" s="46">
        <f>VLOOKUP($H466,[4]IRA!$H$7:$CH$470,68,FALSE)</f>
        <v>0</v>
      </c>
      <c r="BD466" s="46">
        <f>VLOOKUP($H466,[4]IRA!$H$7:$CH$470,69,FALSE)</f>
        <v>0</v>
      </c>
      <c r="BE466" s="46">
        <f>VLOOKUP($H466,[4]IRA!$H$7:$CH$470,70,FALSE)</f>
        <v>0</v>
      </c>
      <c r="BF466" s="46">
        <f>VLOOKUP($H466,[4]IRA!$H$7:$CH$470,71,FALSE)</f>
        <v>0</v>
      </c>
      <c r="BG466" s="46">
        <f>VLOOKUP($H466,[4]IRA!$H$7:$CH$470,72,FALSE)</f>
        <v>0</v>
      </c>
      <c r="BH466" s="46">
        <f>VLOOKUP($H466,[4]IRA!$H$7:$CH$470,73,FALSE)</f>
        <v>0</v>
      </c>
      <c r="BI466" s="46">
        <f>VLOOKUP($H466,[4]IRA!$H$7:$CH$470,74,FALSE)</f>
        <v>0</v>
      </c>
      <c r="BJ466" s="46">
        <f>VLOOKUP($H466,[4]IRA!$H$7:$CH$470,75,FALSE)</f>
        <v>0</v>
      </c>
      <c r="BK466" s="46">
        <f>VLOOKUP($H466,[4]IRA!$H$7:$CH$470,76,FALSE)</f>
        <v>0</v>
      </c>
      <c r="BL466" s="46">
        <f>VLOOKUP($H466,[4]IRA!$H$7:$CH$470,77,FALSE)</f>
        <v>0</v>
      </c>
      <c r="BM466" s="46">
        <f>VLOOKUP($H466,[4]IRA!$H$7:$CH$470,78,FALSE)</f>
        <v>0</v>
      </c>
      <c r="BN466" s="46">
        <f>VLOOKUP($H466,[4]IRA!$H$7:$CH$470,79,FALSE)</f>
        <v>0</v>
      </c>
      <c r="BO466" s="14">
        <v>0</v>
      </c>
      <c r="BP466" s="14">
        <f t="shared" si="90"/>
        <v>0</v>
      </c>
      <c r="BQ466" s="21">
        <f t="shared" si="91"/>
        <v>0</v>
      </c>
      <c r="BR466" s="105"/>
      <c r="BS466" s="105"/>
      <c r="BT466" s="105"/>
      <c r="BU466" s="105"/>
      <c r="BV466" s="105"/>
      <c r="BW466" s="105"/>
      <c r="BX466" s="105"/>
      <c r="BY466" s="105"/>
      <c r="BZ466" s="105"/>
      <c r="CA466" s="105"/>
      <c r="CB466" s="105"/>
      <c r="CC466" s="105"/>
      <c r="CD466" s="105"/>
      <c r="CE466" s="105"/>
      <c r="CF466" s="105"/>
      <c r="CG466" s="105"/>
      <c r="CH466" s="105"/>
      <c r="CI466" s="105"/>
      <c r="CJ466" s="105"/>
      <c r="CK466" s="105"/>
      <c r="CL466" s="105"/>
      <c r="CM466" s="105"/>
      <c r="CN466" s="105"/>
      <c r="CO466" s="105"/>
      <c r="CP466" s="105"/>
      <c r="CQ466" s="105"/>
      <c r="CR466" s="105"/>
      <c r="CS466" s="105"/>
      <c r="CT466" s="105"/>
      <c r="CU466" s="105"/>
      <c r="CV466" s="105"/>
      <c r="CW466" s="105"/>
      <c r="CX466" s="105"/>
      <c r="CY466" s="105"/>
      <c r="CZ466" s="105"/>
      <c r="DA466" s="105"/>
      <c r="DB466" s="105"/>
      <c r="DC466" s="105"/>
      <c r="DD466" s="105"/>
      <c r="DE466" s="105"/>
      <c r="DF466" s="105"/>
      <c r="DG466" s="105"/>
      <c r="DH466" s="105"/>
      <c r="DI466" s="105"/>
      <c r="DJ466" s="105"/>
      <c r="DK466" s="105"/>
      <c r="DL466" s="105"/>
      <c r="DM466" s="105"/>
      <c r="DN466" s="105"/>
    </row>
    <row r="467" spans="1:118" s="106" customFormat="1" ht="10.5" x14ac:dyDescent="0.2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47">
        <f>VLOOKUP($H467,[1]EDA!$H$6:$BH$469,42,FALSE)</f>
        <v>0</v>
      </c>
      <c r="K467" s="46">
        <f>VLOOKUP($H467,[1]EDA!$H$6:$BH$469,43,FALSE)</f>
        <v>0</v>
      </c>
      <c r="L467" s="46">
        <f>VLOOKUP($H467,[1]EDA!$H$6:$BH$469,44,FALSE)</f>
        <v>0</v>
      </c>
      <c r="M467" s="46">
        <f>VLOOKUP($H467,[1]EDA!$H$6:$BH$469,45,FALSE)</f>
        <v>0</v>
      </c>
      <c r="N467" s="46">
        <f>VLOOKUP($H467,[1]EDA!$H$6:$BH$469,46,FALSE)</f>
        <v>0</v>
      </c>
      <c r="O467" s="46">
        <f>VLOOKUP($H467,[1]EDA!$H$6:$BH$469,47,FALSE)</f>
        <v>0</v>
      </c>
      <c r="P467" s="46">
        <f>VLOOKUP($H467,[1]EDA!$H$6:$BH$469,48,FALSE)</f>
        <v>0</v>
      </c>
      <c r="Q467" s="46">
        <f>VLOOKUP($H467,[1]EDA!$H$6:$BH$469,49,FALSE)</f>
        <v>0</v>
      </c>
      <c r="R467" s="46">
        <f>VLOOKUP($H467,[1]EDA!$H$6:$BH$469,50,FALSE)</f>
        <v>0</v>
      </c>
      <c r="S467" s="46">
        <f>VLOOKUP($H467,[1]EDA!$H$6:$BH$469,51,FALSE)</f>
        <v>0</v>
      </c>
      <c r="T467" s="46">
        <f>VLOOKUP($H467,[1]EDA!$H$6:$BH$469,52,FALSE)</f>
        <v>0</v>
      </c>
      <c r="U467" s="46">
        <f>VLOOKUP($H467,[1]EDA!$H$6:$BH$469,53,FALSE)</f>
        <v>0</v>
      </c>
      <c r="V467" s="14">
        <v>0</v>
      </c>
      <c r="W467" s="14">
        <f t="shared" si="92"/>
        <v>0</v>
      </c>
      <c r="X467" s="21">
        <f t="shared" si="93"/>
        <v>0</v>
      </c>
      <c r="Y467" s="46">
        <f>VLOOKUP($H467,[2]EDA!$H$6:$AU$469,29,FALSE)</f>
        <v>0</v>
      </c>
      <c r="Z467" s="46">
        <f>VLOOKUP($H467,[2]EDA!$H$6:$AU$469,30,FALSE)</f>
        <v>0</v>
      </c>
      <c r="AA467" s="46">
        <f>VLOOKUP($H467,[2]EDA!$H$6:$AU$469,31,FALSE)</f>
        <v>0</v>
      </c>
      <c r="AB467" s="46">
        <f>VLOOKUP($H467,[2]EDA!$H$6:$AU$469,32,FALSE)</f>
        <v>0</v>
      </c>
      <c r="AC467" s="46">
        <f>VLOOKUP($H467,[2]EDA!$H$6:$AU$469,33,FALSE)</f>
        <v>0</v>
      </c>
      <c r="AD467" s="46">
        <f>VLOOKUP($H467,[2]EDA!$H$6:$AU$469,34,FALSE)</f>
        <v>0</v>
      </c>
      <c r="AE467" s="46">
        <f>VLOOKUP($H467,[2]EDA!$H$6:$AU$469,35,FALSE)</f>
        <v>0</v>
      </c>
      <c r="AF467" s="46">
        <f>VLOOKUP($H467,[2]EDA!$H$6:$AU$469,36,FALSE)</f>
        <v>0</v>
      </c>
      <c r="AG467" s="46">
        <f>VLOOKUP($H467,[2]EDA!$H$6:$AU$469,37,FALSE)</f>
        <v>0</v>
      </c>
      <c r="AH467" s="46">
        <f>VLOOKUP($H467,[2]EDA!$H$6:$AU$469,38,FALSE)</f>
        <v>0</v>
      </c>
      <c r="AI467" s="46">
        <f>VLOOKUP($H467,[2]EDA!$H$6:$AU$469,39,FALSE)</f>
        <v>0</v>
      </c>
      <c r="AJ467" s="46">
        <f>VLOOKUP($H467,[2]EDA!$H$6:$AU$469,40,FALSE)</f>
        <v>0</v>
      </c>
      <c r="AK467" s="24">
        <v>0</v>
      </c>
      <c r="AL467" s="49">
        <f t="shared" si="94"/>
        <v>0</v>
      </c>
      <c r="AM467" s="21">
        <f t="shared" si="95"/>
        <v>0</v>
      </c>
      <c r="AN467" s="46">
        <f>VLOOKUP($H467,[3]IRA!$H$6:$BH$469,42,FALSE)</f>
        <v>0</v>
      </c>
      <c r="AO467" s="46">
        <f>VLOOKUP($H467,[3]IRA!$H$6:$BH$469,43,FALSE)</f>
        <v>0</v>
      </c>
      <c r="AP467" s="46">
        <f>VLOOKUP($H467,[3]IRA!$H$6:$BH$469,44,FALSE)</f>
        <v>0</v>
      </c>
      <c r="AQ467" s="46">
        <f>VLOOKUP($H467,[3]IRA!$H$6:$BH$469,45,FALSE)</f>
        <v>0</v>
      </c>
      <c r="AR467" s="46">
        <f>VLOOKUP($H467,[3]IRA!$H$6:$BH$469,46,FALSE)</f>
        <v>0</v>
      </c>
      <c r="AS467" s="46">
        <f>VLOOKUP($H467,[3]IRA!$H$6:$BH$469,47,FALSE)</f>
        <v>0</v>
      </c>
      <c r="AT467" s="46">
        <f>VLOOKUP($H467,[3]IRA!$H$6:$BH$469,48,FALSE)</f>
        <v>0</v>
      </c>
      <c r="AU467" s="46">
        <f>VLOOKUP($H467,[3]IRA!$H$6:$BH$469,49,FALSE)</f>
        <v>0</v>
      </c>
      <c r="AV467" s="46">
        <f>VLOOKUP($H467,[3]IRA!$H$6:$BH$469,50,FALSE)</f>
        <v>0</v>
      </c>
      <c r="AW467" s="46">
        <f>VLOOKUP($H467,[3]IRA!$H$6:$BH$469,51,FALSE)</f>
        <v>0</v>
      </c>
      <c r="AX467" s="46">
        <f>VLOOKUP($H467,[3]IRA!$H$6:$BH$469,52,FALSE)</f>
        <v>0</v>
      </c>
      <c r="AY467" s="46">
        <f>VLOOKUP($H467,[3]IRA!$H$6:$BH$469,53,FALSE)</f>
        <v>0</v>
      </c>
      <c r="AZ467" s="24">
        <v>0</v>
      </c>
      <c r="BA467" s="24">
        <f t="shared" si="88"/>
        <v>0</v>
      </c>
      <c r="BB467" s="21">
        <f t="shared" si="89"/>
        <v>0</v>
      </c>
      <c r="BC467" s="46">
        <f>VLOOKUP($H467,[4]IRA!$H$7:$CH$470,68,FALSE)</f>
        <v>0</v>
      </c>
      <c r="BD467" s="46">
        <f>VLOOKUP($H467,[4]IRA!$H$7:$CH$470,69,FALSE)</f>
        <v>0</v>
      </c>
      <c r="BE467" s="46">
        <f>VLOOKUP($H467,[4]IRA!$H$7:$CH$470,70,FALSE)</f>
        <v>0</v>
      </c>
      <c r="BF467" s="46">
        <f>VLOOKUP($H467,[4]IRA!$H$7:$CH$470,71,FALSE)</f>
        <v>0</v>
      </c>
      <c r="BG467" s="46">
        <f>VLOOKUP($H467,[4]IRA!$H$7:$CH$470,72,FALSE)</f>
        <v>0</v>
      </c>
      <c r="BH467" s="46">
        <f>VLOOKUP($H467,[4]IRA!$H$7:$CH$470,73,FALSE)</f>
        <v>0</v>
      </c>
      <c r="BI467" s="46">
        <f>VLOOKUP($H467,[4]IRA!$H$7:$CH$470,74,FALSE)</f>
        <v>0</v>
      </c>
      <c r="BJ467" s="46">
        <f>VLOOKUP($H467,[4]IRA!$H$7:$CH$470,75,FALSE)</f>
        <v>0</v>
      </c>
      <c r="BK467" s="46">
        <f>VLOOKUP($H467,[4]IRA!$H$7:$CH$470,76,FALSE)</f>
        <v>0</v>
      </c>
      <c r="BL467" s="46">
        <f>VLOOKUP($H467,[4]IRA!$H$7:$CH$470,77,FALSE)</f>
        <v>0</v>
      </c>
      <c r="BM467" s="46">
        <f>VLOOKUP($H467,[4]IRA!$H$7:$CH$470,78,FALSE)</f>
        <v>0</v>
      </c>
      <c r="BN467" s="46">
        <f>VLOOKUP($H467,[4]IRA!$H$7:$CH$470,79,FALSE)</f>
        <v>0</v>
      </c>
      <c r="BO467" s="14">
        <v>0</v>
      </c>
      <c r="BP467" s="14">
        <f t="shared" si="90"/>
        <v>0</v>
      </c>
      <c r="BQ467" s="21">
        <f t="shared" si="91"/>
        <v>0</v>
      </c>
      <c r="BR467" s="105"/>
      <c r="BS467" s="105"/>
      <c r="BT467" s="105"/>
      <c r="BU467" s="105"/>
      <c r="BV467" s="105"/>
      <c r="BW467" s="105"/>
      <c r="BX467" s="105"/>
      <c r="BY467" s="105"/>
      <c r="BZ467" s="105"/>
      <c r="CA467" s="105"/>
      <c r="CB467" s="105"/>
      <c r="CC467" s="105"/>
      <c r="CD467" s="105"/>
      <c r="CE467" s="105"/>
      <c r="CF467" s="105"/>
      <c r="CG467" s="105"/>
      <c r="CH467" s="105"/>
      <c r="CI467" s="105"/>
      <c r="CJ467" s="105"/>
      <c r="CK467" s="105"/>
      <c r="CL467" s="105"/>
      <c r="CM467" s="105"/>
      <c r="CN467" s="105"/>
      <c r="CO467" s="105"/>
      <c r="CP467" s="105"/>
      <c r="CQ467" s="105"/>
      <c r="CR467" s="105"/>
      <c r="CS467" s="105"/>
      <c r="CT467" s="105"/>
      <c r="CU467" s="105"/>
      <c r="CV467" s="105"/>
      <c r="CW467" s="105"/>
      <c r="CX467" s="105"/>
      <c r="CY467" s="105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</row>
    <row r="468" spans="1:118" s="106" customFormat="1" ht="10.5" x14ac:dyDescent="0.2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47">
        <f>VLOOKUP($H468,[1]EDA!$H$6:$BH$469,42,FALSE)</f>
        <v>0</v>
      </c>
      <c r="K468" s="46">
        <f>VLOOKUP($H468,[1]EDA!$H$6:$BH$469,43,FALSE)</f>
        <v>0</v>
      </c>
      <c r="L468" s="46">
        <f>VLOOKUP($H468,[1]EDA!$H$6:$BH$469,44,FALSE)</f>
        <v>0</v>
      </c>
      <c r="M468" s="46">
        <f>VLOOKUP($H468,[1]EDA!$H$6:$BH$469,45,FALSE)</f>
        <v>0</v>
      </c>
      <c r="N468" s="46">
        <f>VLOOKUP($H468,[1]EDA!$H$6:$BH$469,46,FALSE)</f>
        <v>0</v>
      </c>
      <c r="O468" s="46">
        <f>VLOOKUP($H468,[1]EDA!$H$6:$BH$469,47,FALSE)</f>
        <v>0</v>
      </c>
      <c r="P468" s="46">
        <f>VLOOKUP($H468,[1]EDA!$H$6:$BH$469,48,FALSE)</f>
        <v>0</v>
      </c>
      <c r="Q468" s="46">
        <f>VLOOKUP($H468,[1]EDA!$H$6:$BH$469,49,FALSE)</f>
        <v>0</v>
      </c>
      <c r="R468" s="46">
        <f>VLOOKUP($H468,[1]EDA!$H$6:$BH$469,50,FALSE)</f>
        <v>0</v>
      </c>
      <c r="S468" s="46">
        <f>VLOOKUP($H468,[1]EDA!$H$6:$BH$469,51,FALSE)</f>
        <v>0</v>
      </c>
      <c r="T468" s="46">
        <f>VLOOKUP($H468,[1]EDA!$H$6:$BH$469,52,FALSE)</f>
        <v>0</v>
      </c>
      <c r="U468" s="46">
        <f>VLOOKUP($H468,[1]EDA!$H$6:$BH$469,53,FALSE)</f>
        <v>0</v>
      </c>
      <c r="V468" s="14">
        <v>0</v>
      </c>
      <c r="W468" s="14">
        <f t="shared" si="92"/>
        <v>0</v>
      </c>
      <c r="X468" s="21">
        <f t="shared" si="93"/>
        <v>0</v>
      </c>
      <c r="Y468" s="46">
        <f>VLOOKUP($H468,[2]EDA!$H$6:$AU$469,29,FALSE)</f>
        <v>0</v>
      </c>
      <c r="Z468" s="46">
        <f>VLOOKUP($H468,[2]EDA!$H$6:$AU$469,30,FALSE)</f>
        <v>0</v>
      </c>
      <c r="AA468" s="46">
        <f>VLOOKUP($H468,[2]EDA!$H$6:$AU$469,31,FALSE)</f>
        <v>0</v>
      </c>
      <c r="AB468" s="46">
        <f>VLOOKUP($H468,[2]EDA!$H$6:$AU$469,32,FALSE)</f>
        <v>0</v>
      </c>
      <c r="AC468" s="46">
        <f>VLOOKUP($H468,[2]EDA!$H$6:$AU$469,33,FALSE)</f>
        <v>0</v>
      </c>
      <c r="AD468" s="46">
        <f>VLOOKUP($H468,[2]EDA!$H$6:$AU$469,34,FALSE)</f>
        <v>0</v>
      </c>
      <c r="AE468" s="46">
        <f>VLOOKUP($H468,[2]EDA!$H$6:$AU$469,35,FALSE)</f>
        <v>0</v>
      </c>
      <c r="AF468" s="46">
        <f>VLOOKUP($H468,[2]EDA!$H$6:$AU$469,36,FALSE)</f>
        <v>0</v>
      </c>
      <c r="AG468" s="46">
        <f>VLOOKUP($H468,[2]EDA!$H$6:$AU$469,37,FALSE)</f>
        <v>0</v>
      </c>
      <c r="AH468" s="46">
        <f>VLOOKUP($H468,[2]EDA!$H$6:$AU$469,38,FALSE)</f>
        <v>0</v>
      </c>
      <c r="AI468" s="46">
        <f>VLOOKUP($H468,[2]EDA!$H$6:$AU$469,39,FALSE)</f>
        <v>0</v>
      </c>
      <c r="AJ468" s="46">
        <f>VLOOKUP($H468,[2]EDA!$H$6:$AU$469,40,FALSE)</f>
        <v>0</v>
      </c>
      <c r="AK468" s="24">
        <v>0</v>
      </c>
      <c r="AL468" s="49">
        <f t="shared" si="94"/>
        <v>0</v>
      </c>
      <c r="AM468" s="21">
        <f t="shared" si="95"/>
        <v>0</v>
      </c>
      <c r="AN468" s="46">
        <f>VLOOKUP($H468,[3]IRA!$H$6:$BH$469,42,FALSE)</f>
        <v>0</v>
      </c>
      <c r="AO468" s="46">
        <f>VLOOKUP($H468,[3]IRA!$H$6:$BH$469,43,FALSE)</f>
        <v>0</v>
      </c>
      <c r="AP468" s="46">
        <f>VLOOKUP($H468,[3]IRA!$H$6:$BH$469,44,FALSE)</f>
        <v>0</v>
      </c>
      <c r="AQ468" s="46">
        <f>VLOOKUP($H468,[3]IRA!$H$6:$BH$469,45,FALSE)</f>
        <v>0</v>
      </c>
      <c r="AR468" s="46">
        <f>VLOOKUP($H468,[3]IRA!$H$6:$BH$469,46,FALSE)</f>
        <v>0</v>
      </c>
      <c r="AS468" s="46">
        <f>VLOOKUP($H468,[3]IRA!$H$6:$BH$469,47,FALSE)</f>
        <v>0</v>
      </c>
      <c r="AT468" s="46">
        <f>VLOOKUP($H468,[3]IRA!$H$6:$BH$469,48,FALSE)</f>
        <v>0</v>
      </c>
      <c r="AU468" s="46">
        <f>VLOOKUP($H468,[3]IRA!$H$6:$BH$469,49,FALSE)</f>
        <v>0</v>
      </c>
      <c r="AV468" s="46">
        <f>VLOOKUP($H468,[3]IRA!$H$6:$BH$469,50,FALSE)</f>
        <v>0</v>
      </c>
      <c r="AW468" s="46">
        <f>VLOOKUP($H468,[3]IRA!$H$6:$BH$469,51,FALSE)</f>
        <v>0</v>
      </c>
      <c r="AX468" s="46">
        <f>VLOOKUP($H468,[3]IRA!$H$6:$BH$469,52,FALSE)</f>
        <v>0</v>
      </c>
      <c r="AY468" s="46">
        <f>VLOOKUP($H468,[3]IRA!$H$6:$BH$469,53,FALSE)</f>
        <v>0</v>
      </c>
      <c r="AZ468" s="24">
        <v>0</v>
      </c>
      <c r="BA468" s="24">
        <f t="shared" si="88"/>
        <v>0</v>
      </c>
      <c r="BB468" s="21">
        <f t="shared" si="89"/>
        <v>0</v>
      </c>
      <c r="BC468" s="46">
        <f>VLOOKUP($H468,[4]IRA!$H$7:$CH$470,68,FALSE)</f>
        <v>0</v>
      </c>
      <c r="BD468" s="46">
        <f>VLOOKUP($H468,[4]IRA!$H$7:$CH$470,69,FALSE)</f>
        <v>0</v>
      </c>
      <c r="BE468" s="46">
        <f>VLOOKUP($H468,[4]IRA!$H$7:$CH$470,70,FALSE)</f>
        <v>0</v>
      </c>
      <c r="BF468" s="46">
        <f>VLOOKUP($H468,[4]IRA!$H$7:$CH$470,71,FALSE)</f>
        <v>0</v>
      </c>
      <c r="BG468" s="46">
        <f>VLOOKUP($H468,[4]IRA!$H$7:$CH$470,72,FALSE)</f>
        <v>0</v>
      </c>
      <c r="BH468" s="46">
        <f>VLOOKUP($H468,[4]IRA!$H$7:$CH$470,73,FALSE)</f>
        <v>0</v>
      </c>
      <c r="BI468" s="46">
        <f>VLOOKUP($H468,[4]IRA!$H$7:$CH$470,74,FALSE)</f>
        <v>0</v>
      </c>
      <c r="BJ468" s="46">
        <f>VLOOKUP($H468,[4]IRA!$H$7:$CH$470,75,FALSE)</f>
        <v>0</v>
      </c>
      <c r="BK468" s="46">
        <f>VLOOKUP($H468,[4]IRA!$H$7:$CH$470,76,FALSE)</f>
        <v>0</v>
      </c>
      <c r="BL468" s="46">
        <f>VLOOKUP($H468,[4]IRA!$H$7:$CH$470,77,FALSE)</f>
        <v>0</v>
      </c>
      <c r="BM468" s="46">
        <f>VLOOKUP($H468,[4]IRA!$H$7:$CH$470,78,FALSE)</f>
        <v>0</v>
      </c>
      <c r="BN468" s="46">
        <f>VLOOKUP($H468,[4]IRA!$H$7:$CH$470,79,FALSE)</f>
        <v>0</v>
      </c>
      <c r="BO468" s="14">
        <v>0</v>
      </c>
      <c r="BP468" s="14">
        <f t="shared" si="90"/>
        <v>0</v>
      </c>
      <c r="BQ468" s="21">
        <f t="shared" si="91"/>
        <v>0</v>
      </c>
      <c r="BR468" s="105"/>
      <c r="BS468" s="105"/>
      <c r="BT468" s="105"/>
      <c r="BU468" s="105"/>
      <c r="BV468" s="105"/>
      <c r="BW468" s="105"/>
      <c r="BX468" s="105"/>
      <c r="BY468" s="105"/>
      <c r="BZ468" s="105"/>
      <c r="CA468" s="105"/>
      <c r="CB468" s="105"/>
      <c r="CC468" s="105"/>
      <c r="CD468" s="105"/>
      <c r="CE468" s="105"/>
      <c r="CF468" s="105"/>
      <c r="CG468" s="105"/>
      <c r="CH468" s="105"/>
      <c r="CI468" s="105"/>
      <c r="CJ468" s="105"/>
      <c r="CK468" s="105"/>
      <c r="CL468" s="105"/>
      <c r="CM468" s="105"/>
      <c r="CN468" s="105"/>
      <c r="CO468" s="105"/>
      <c r="CP468" s="105"/>
      <c r="CQ468" s="105"/>
      <c r="CR468" s="105"/>
      <c r="CS468" s="105"/>
      <c r="CT468" s="105"/>
      <c r="CU468" s="105"/>
      <c r="CV468" s="105"/>
      <c r="CW468" s="105"/>
      <c r="CX468" s="105"/>
      <c r="CY468" s="105"/>
      <c r="CZ468" s="105"/>
      <c r="DA468" s="105"/>
      <c r="DB468" s="105"/>
      <c r="DC468" s="105"/>
      <c r="DD468" s="105"/>
      <c r="DE468" s="105"/>
      <c r="DF468" s="105"/>
      <c r="DG468" s="105"/>
      <c r="DH468" s="105"/>
      <c r="DI468" s="105"/>
      <c r="DJ468" s="105"/>
      <c r="DK468" s="105"/>
      <c r="DL468" s="105"/>
      <c r="DM468" s="105"/>
      <c r="DN468" s="105"/>
    </row>
    <row r="469" spans="1:118" s="106" customFormat="1" ht="10.5" x14ac:dyDescent="0.2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47">
        <f>VLOOKUP($H469,[1]EDA!$H$6:$BH$469,42,FALSE)</f>
        <v>0</v>
      </c>
      <c r="K469" s="46">
        <f>VLOOKUP($H469,[1]EDA!$H$6:$BH$469,43,FALSE)</f>
        <v>0</v>
      </c>
      <c r="L469" s="46">
        <f>VLOOKUP($H469,[1]EDA!$H$6:$BH$469,44,FALSE)</f>
        <v>0</v>
      </c>
      <c r="M469" s="46">
        <f>VLOOKUP($H469,[1]EDA!$H$6:$BH$469,45,FALSE)</f>
        <v>0</v>
      </c>
      <c r="N469" s="46">
        <f>VLOOKUP($H469,[1]EDA!$H$6:$BH$469,46,FALSE)</f>
        <v>0</v>
      </c>
      <c r="O469" s="46">
        <f>VLOOKUP($H469,[1]EDA!$H$6:$BH$469,47,FALSE)</f>
        <v>0</v>
      </c>
      <c r="P469" s="46">
        <f>VLOOKUP($H469,[1]EDA!$H$6:$BH$469,48,FALSE)</f>
        <v>0</v>
      </c>
      <c r="Q469" s="46">
        <f>VLOOKUP($H469,[1]EDA!$H$6:$BH$469,49,FALSE)</f>
        <v>0</v>
      </c>
      <c r="R469" s="46">
        <f>VLOOKUP($H469,[1]EDA!$H$6:$BH$469,50,FALSE)</f>
        <v>0</v>
      </c>
      <c r="S469" s="46">
        <f>VLOOKUP($H469,[1]EDA!$H$6:$BH$469,51,FALSE)</f>
        <v>0</v>
      </c>
      <c r="T469" s="46">
        <f>VLOOKUP($H469,[1]EDA!$H$6:$BH$469,52,FALSE)</f>
        <v>0</v>
      </c>
      <c r="U469" s="46">
        <f>VLOOKUP($H469,[1]EDA!$H$6:$BH$469,53,FALSE)</f>
        <v>0</v>
      </c>
      <c r="V469" s="14">
        <v>0</v>
      </c>
      <c r="W469" s="14">
        <f t="shared" si="92"/>
        <v>0</v>
      </c>
      <c r="X469" s="21">
        <f t="shared" si="93"/>
        <v>0</v>
      </c>
      <c r="Y469" s="46">
        <f>VLOOKUP($H469,[2]EDA!$H$6:$AU$469,29,FALSE)</f>
        <v>0</v>
      </c>
      <c r="Z469" s="46">
        <f>VLOOKUP($H469,[2]EDA!$H$6:$AU$469,30,FALSE)</f>
        <v>0</v>
      </c>
      <c r="AA469" s="46">
        <f>VLOOKUP($H469,[2]EDA!$H$6:$AU$469,31,FALSE)</f>
        <v>0</v>
      </c>
      <c r="AB469" s="46">
        <f>VLOOKUP($H469,[2]EDA!$H$6:$AU$469,32,FALSE)</f>
        <v>0</v>
      </c>
      <c r="AC469" s="46">
        <f>VLOOKUP($H469,[2]EDA!$H$6:$AU$469,33,FALSE)</f>
        <v>0</v>
      </c>
      <c r="AD469" s="46">
        <f>VLOOKUP($H469,[2]EDA!$H$6:$AU$469,34,FALSE)</f>
        <v>0</v>
      </c>
      <c r="AE469" s="46">
        <f>VLOOKUP($H469,[2]EDA!$H$6:$AU$469,35,FALSE)</f>
        <v>0</v>
      </c>
      <c r="AF469" s="46">
        <f>VLOOKUP($H469,[2]EDA!$H$6:$AU$469,36,FALSE)</f>
        <v>0</v>
      </c>
      <c r="AG469" s="46">
        <f>VLOOKUP($H469,[2]EDA!$H$6:$AU$469,37,FALSE)</f>
        <v>0</v>
      </c>
      <c r="AH469" s="46">
        <f>VLOOKUP($H469,[2]EDA!$H$6:$AU$469,38,FALSE)</f>
        <v>0</v>
      </c>
      <c r="AI469" s="46">
        <f>VLOOKUP($H469,[2]EDA!$H$6:$AU$469,39,FALSE)</f>
        <v>0</v>
      </c>
      <c r="AJ469" s="46">
        <f>VLOOKUP($H469,[2]EDA!$H$6:$AU$469,40,FALSE)</f>
        <v>0</v>
      </c>
      <c r="AK469" s="24">
        <v>0</v>
      </c>
      <c r="AL469" s="49">
        <f t="shared" si="94"/>
        <v>0</v>
      </c>
      <c r="AM469" s="21">
        <f t="shared" si="95"/>
        <v>0</v>
      </c>
      <c r="AN469" s="46">
        <f>VLOOKUP($H469,[3]IRA!$H$6:$BH$469,42,FALSE)</f>
        <v>0</v>
      </c>
      <c r="AO469" s="46">
        <f>VLOOKUP($H469,[3]IRA!$H$6:$BH$469,43,FALSE)</f>
        <v>0</v>
      </c>
      <c r="AP469" s="46">
        <f>VLOOKUP($H469,[3]IRA!$H$6:$BH$469,44,FALSE)</f>
        <v>0</v>
      </c>
      <c r="AQ469" s="46">
        <f>VLOOKUP($H469,[3]IRA!$H$6:$BH$469,45,FALSE)</f>
        <v>0</v>
      </c>
      <c r="AR469" s="46">
        <f>VLOOKUP($H469,[3]IRA!$H$6:$BH$469,46,FALSE)</f>
        <v>0</v>
      </c>
      <c r="AS469" s="46">
        <f>VLOOKUP($H469,[3]IRA!$H$6:$BH$469,47,FALSE)</f>
        <v>0</v>
      </c>
      <c r="AT469" s="46">
        <f>VLOOKUP($H469,[3]IRA!$H$6:$BH$469,48,FALSE)</f>
        <v>0</v>
      </c>
      <c r="AU469" s="46">
        <f>VLOOKUP($H469,[3]IRA!$H$6:$BH$469,49,FALSE)</f>
        <v>0</v>
      </c>
      <c r="AV469" s="46">
        <f>VLOOKUP($H469,[3]IRA!$H$6:$BH$469,50,FALSE)</f>
        <v>0</v>
      </c>
      <c r="AW469" s="46">
        <f>VLOOKUP($H469,[3]IRA!$H$6:$BH$469,51,FALSE)</f>
        <v>0</v>
      </c>
      <c r="AX469" s="46">
        <f>VLOOKUP($H469,[3]IRA!$H$6:$BH$469,52,FALSE)</f>
        <v>0</v>
      </c>
      <c r="AY469" s="46">
        <f>VLOOKUP($H469,[3]IRA!$H$6:$BH$469,53,FALSE)</f>
        <v>0</v>
      </c>
      <c r="AZ469" s="24">
        <v>0</v>
      </c>
      <c r="BA469" s="24">
        <f t="shared" si="88"/>
        <v>0</v>
      </c>
      <c r="BB469" s="21">
        <f t="shared" si="89"/>
        <v>0</v>
      </c>
      <c r="BC469" s="46">
        <f>VLOOKUP($H469,[4]IRA!$H$7:$CH$470,68,FALSE)</f>
        <v>0</v>
      </c>
      <c r="BD469" s="46">
        <f>VLOOKUP($H469,[4]IRA!$H$7:$CH$470,69,FALSE)</f>
        <v>0</v>
      </c>
      <c r="BE469" s="46">
        <f>VLOOKUP($H469,[4]IRA!$H$7:$CH$470,70,FALSE)</f>
        <v>0</v>
      </c>
      <c r="BF469" s="46">
        <f>VLOOKUP($H469,[4]IRA!$H$7:$CH$470,71,FALSE)</f>
        <v>0</v>
      </c>
      <c r="BG469" s="46">
        <f>VLOOKUP($H469,[4]IRA!$H$7:$CH$470,72,FALSE)</f>
        <v>0</v>
      </c>
      <c r="BH469" s="46">
        <f>VLOOKUP($H469,[4]IRA!$H$7:$CH$470,73,FALSE)</f>
        <v>0</v>
      </c>
      <c r="BI469" s="46">
        <f>VLOOKUP($H469,[4]IRA!$H$7:$CH$470,74,FALSE)</f>
        <v>0</v>
      </c>
      <c r="BJ469" s="46">
        <f>VLOOKUP($H469,[4]IRA!$H$7:$CH$470,75,FALSE)</f>
        <v>0</v>
      </c>
      <c r="BK469" s="46">
        <f>VLOOKUP($H469,[4]IRA!$H$7:$CH$470,76,FALSE)</f>
        <v>0</v>
      </c>
      <c r="BL469" s="46">
        <f>VLOOKUP($H469,[4]IRA!$H$7:$CH$470,77,FALSE)</f>
        <v>0</v>
      </c>
      <c r="BM469" s="46">
        <f>VLOOKUP($H469,[4]IRA!$H$7:$CH$470,78,FALSE)</f>
        <v>0</v>
      </c>
      <c r="BN469" s="46">
        <f>VLOOKUP($H469,[4]IRA!$H$7:$CH$470,79,FALSE)</f>
        <v>0</v>
      </c>
      <c r="BO469" s="14">
        <v>0</v>
      </c>
      <c r="BP469" s="14">
        <f t="shared" si="90"/>
        <v>0</v>
      </c>
      <c r="BQ469" s="21">
        <f t="shared" si="91"/>
        <v>0</v>
      </c>
      <c r="BR469" s="105"/>
      <c r="BS469" s="105"/>
      <c r="BT469" s="105"/>
      <c r="BU469" s="105"/>
      <c r="BV469" s="105"/>
      <c r="BW469" s="105"/>
      <c r="BX469" s="105"/>
      <c r="BY469" s="105"/>
      <c r="BZ469" s="105"/>
      <c r="CA469" s="105"/>
      <c r="CB469" s="105"/>
      <c r="CC469" s="105"/>
      <c r="CD469" s="105"/>
      <c r="CE469" s="105"/>
      <c r="CF469" s="105"/>
      <c r="CG469" s="105"/>
      <c r="CH469" s="105"/>
      <c r="CI469" s="105"/>
      <c r="CJ469" s="105"/>
      <c r="CK469" s="105"/>
      <c r="CL469" s="105"/>
      <c r="CM469" s="105"/>
      <c r="CN469" s="105"/>
      <c r="CO469" s="105"/>
      <c r="CP469" s="105"/>
      <c r="CQ469" s="105"/>
      <c r="CR469" s="105"/>
      <c r="CS469" s="105"/>
      <c r="CT469" s="105"/>
      <c r="CU469" s="105"/>
      <c r="CV469" s="105"/>
      <c r="CW469" s="105"/>
      <c r="CX469" s="105"/>
      <c r="CY469" s="105"/>
      <c r="CZ469" s="105"/>
      <c r="DA469" s="105"/>
      <c r="DB469" s="105"/>
      <c r="DC469" s="105"/>
      <c r="DD469" s="105"/>
      <c r="DE469" s="105"/>
      <c r="DF469" s="105"/>
      <c r="DG469" s="105"/>
      <c r="DH469" s="105"/>
      <c r="DI469" s="105"/>
      <c r="DJ469" s="105"/>
      <c r="DK469" s="105"/>
      <c r="DL469" s="105"/>
      <c r="DM469" s="105"/>
      <c r="DN469" s="105"/>
    </row>
    <row r="470" spans="1:118" s="106" customFormat="1" ht="10.5" x14ac:dyDescent="0.25">
      <c r="A470" s="106" t="s">
        <v>815</v>
      </c>
      <c r="B470" s="106" t="s">
        <v>815</v>
      </c>
      <c r="C470" s="106" t="s">
        <v>815</v>
      </c>
      <c r="D470" s="106" t="s">
        <v>815</v>
      </c>
      <c r="E470" s="106" t="s">
        <v>815</v>
      </c>
      <c r="F470" s="106" t="s">
        <v>815</v>
      </c>
      <c r="G470" s="106" t="s">
        <v>815</v>
      </c>
      <c r="H470" s="106" t="s">
        <v>815</v>
      </c>
      <c r="I470" s="106" t="s">
        <v>815</v>
      </c>
      <c r="J470" s="106" t="s">
        <v>815</v>
      </c>
      <c r="K470" s="106" t="s">
        <v>815</v>
      </c>
      <c r="L470" s="106" t="s">
        <v>815</v>
      </c>
      <c r="M470" s="106" t="s">
        <v>815</v>
      </c>
      <c r="N470" s="106" t="s">
        <v>815</v>
      </c>
      <c r="O470" s="106" t="s">
        <v>815</v>
      </c>
      <c r="P470" s="106" t="s">
        <v>815</v>
      </c>
      <c r="Q470" s="106" t="s">
        <v>815</v>
      </c>
      <c r="R470" s="106" t="s">
        <v>815</v>
      </c>
      <c r="S470" s="106" t="s">
        <v>815</v>
      </c>
      <c r="T470" s="106" t="s">
        <v>815</v>
      </c>
      <c r="U470" s="106" t="s">
        <v>815</v>
      </c>
      <c r="V470" s="106" t="s">
        <v>815</v>
      </c>
      <c r="W470" s="106" t="s">
        <v>815</v>
      </c>
      <c r="X470" s="106" t="s">
        <v>815</v>
      </c>
      <c r="Y470" s="106" t="s">
        <v>815</v>
      </c>
      <c r="Z470" s="106" t="s">
        <v>815</v>
      </c>
      <c r="AA470" s="106" t="s">
        <v>815</v>
      </c>
      <c r="AB470" s="106" t="s">
        <v>815</v>
      </c>
      <c r="AC470" s="106" t="s">
        <v>815</v>
      </c>
      <c r="AD470" s="106" t="s">
        <v>815</v>
      </c>
      <c r="AE470" s="106" t="s">
        <v>815</v>
      </c>
      <c r="AF470" s="106" t="s">
        <v>815</v>
      </c>
      <c r="AG470" s="106" t="s">
        <v>815</v>
      </c>
      <c r="AH470" s="106" t="s">
        <v>815</v>
      </c>
      <c r="AI470" s="106" t="s">
        <v>815</v>
      </c>
      <c r="AJ470" s="106" t="s">
        <v>815</v>
      </c>
      <c r="AK470" s="106" t="s">
        <v>815</v>
      </c>
      <c r="AL470" s="106" t="s">
        <v>815</v>
      </c>
      <c r="AM470" s="106" t="s">
        <v>815</v>
      </c>
      <c r="AN470" s="106" t="s">
        <v>815</v>
      </c>
      <c r="AO470" s="106" t="s">
        <v>815</v>
      </c>
      <c r="AP470" s="106" t="s">
        <v>815</v>
      </c>
      <c r="AQ470" s="106" t="s">
        <v>815</v>
      </c>
      <c r="AR470" s="106" t="s">
        <v>815</v>
      </c>
      <c r="AS470" s="106" t="s">
        <v>815</v>
      </c>
      <c r="AT470" s="106" t="s">
        <v>815</v>
      </c>
      <c r="AU470" s="106" t="s">
        <v>815</v>
      </c>
      <c r="AV470" s="106" t="s">
        <v>815</v>
      </c>
      <c r="AW470" s="106" t="s">
        <v>815</v>
      </c>
      <c r="AX470" s="106" t="s">
        <v>815</v>
      </c>
      <c r="AY470" s="106" t="s">
        <v>815</v>
      </c>
      <c r="AZ470" s="106" t="s">
        <v>815</v>
      </c>
      <c r="BA470" s="106" t="s">
        <v>815</v>
      </c>
      <c r="BB470" s="106" t="s">
        <v>815</v>
      </c>
      <c r="BC470" s="106" t="s">
        <v>815</v>
      </c>
      <c r="BD470" s="106" t="s">
        <v>815</v>
      </c>
      <c r="BE470" s="106" t="s">
        <v>815</v>
      </c>
      <c r="BF470" s="106" t="s">
        <v>815</v>
      </c>
      <c r="BG470" s="106" t="s">
        <v>815</v>
      </c>
      <c r="BH470" s="106" t="s">
        <v>815</v>
      </c>
      <c r="BI470" s="106" t="s">
        <v>815</v>
      </c>
      <c r="BJ470" s="106" t="s">
        <v>815</v>
      </c>
      <c r="BK470" s="106" t="s">
        <v>815</v>
      </c>
      <c r="BL470" s="106" t="s">
        <v>815</v>
      </c>
      <c r="BM470" s="106" t="s">
        <v>815</v>
      </c>
      <c r="BN470" s="106" t="s">
        <v>815</v>
      </c>
      <c r="BO470" s="106" t="s">
        <v>815</v>
      </c>
      <c r="BP470" s="106" t="s">
        <v>815</v>
      </c>
      <c r="BQ470" s="106" t="s">
        <v>815</v>
      </c>
      <c r="BR470" s="105"/>
      <c r="BS470" s="105"/>
      <c r="BT470" s="105"/>
      <c r="BU470" s="105"/>
      <c r="BV470" s="105"/>
      <c r="BW470" s="105"/>
      <c r="BX470" s="105"/>
      <c r="BY470" s="105"/>
      <c r="BZ470" s="105"/>
      <c r="CA470" s="105"/>
      <c r="CB470" s="105"/>
      <c r="CC470" s="105"/>
      <c r="CD470" s="105"/>
      <c r="CE470" s="105"/>
      <c r="CF470" s="105"/>
      <c r="CG470" s="105"/>
      <c r="CH470" s="105"/>
      <c r="CI470" s="105"/>
      <c r="CJ470" s="105"/>
      <c r="CK470" s="105"/>
      <c r="CL470" s="105"/>
      <c r="CM470" s="105"/>
      <c r="CN470" s="105"/>
      <c r="CO470" s="105"/>
      <c r="CP470" s="105"/>
      <c r="CQ470" s="105"/>
      <c r="CR470" s="105"/>
      <c r="CS470" s="105"/>
      <c r="CT470" s="105"/>
      <c r="CU470" s="105"/>
      <c r="CV470" s="105"/>
      <c r="CW470" s="105"/>
      <c r="CX470" s="105"/>
      <c r="CY470" s="105"/>
      <c r="CZ470" s="105"/>
      <c r="DA470" s="105"/>
      <c r="DB470" s="105"/>
      <c r="DC470" s="105"/>
      <c r="DD470" s="105"/>
      <c r="DE470" s="105"/>
      <c r="DF470" s="105"/>
      <c r="DG470" s="105"/>
      <c r="DH470" s="105"/>
      <c r="DI470" s="105"/>
      <c r="DJ470" s="105"/>
      <c r="DK470" s="105"/>
      <c r="DL470" s="105"/>
      <c r="DM470" s="105"/>
      <c r="DN470" s="105"/>
    </row>
    <row r="471" spans="1:118" x14ac:dyDescent="0.35">
      <c r="BO471" s="8"/>
      <c r="BP471" s="8"/>
    </row>
    <row r="472" spans="1:118" x14ac:dyDescent="0.35">
      <c r="BO472" s="8"/>
      <c r="BP472" s="8"/>
    </row>
    <row r="473" spans="1:118" x14ac:dyDescent="0.35">
      <c r="BO473" s="8"/>
      <c r="BP473" s="8"/>
    </row>
    <row r="474" spans="1:118" x14ac:dyDescent="0.35">
      <c r="BO474" s="8"/>
      <c r="BP474" s="8"/>
    </row>
    <row r="475" spans="1:118" x14ac:dyDescent="0.35">
      <c r="BO475" s="8"/>
      <c r="BP475" s="8"/>
    </row>
    <row r="476" spans="1:118" x14ac:dyDescent="0.35">
      <c r="BO476" s="8"/>
      <c r="BP476" s="8"/>
    </row>
    <row r="477" spans="1:118" x14ac:dyDescent="0.35">
      <c r="BO477" s="8"/>
      <c r="BP477" s="8"/>
    </row>
    <row r="478" spans="1:118" x14ac:dyDescent="0.35">
      <c r="BO478" s="8"/>
      <c r="BP478" s="8"/>
    </row>
    <row r="479" spans="1:118" x14ac:dyDescent="0.35">
      <c r="BO479" s="8"/>
      <c r="BP479" s="8"/>
    </row>
    <row r="480" spans="1:118" x14ac:dyDescent="0.35">
      <c r="BO480" s="8"/>
      <c r="BP480" s="8"/>
    </row>
    <row r="481" spans="67:68" x14ac:dyDescent="0.35">
      <c r="BO481" s="8"/>
      <c r="BP481" s="8"/>
    </row>
    <row r="482" spans="67:68" x14ac:dyDescent="0.35">
      <c r="BO482" s="8"/>
      <c r="BP482" s="8"/>
    </row>
    <row r="483" spans="67:68" x14ac:dyDescent="0.35">
      <c r="BO483" s="8"/>
      <c r="BP483" s="8"/>
    </row>
    <row r="484" spans="67:68" x14ac:dyDescent="0.35">
      <c r="BO484" s="8"/>
      <c r="BP484" s="8"/>
    </row>
    <row r="485" spans="67:68" x14ac:dyDescent="0.35">
      <c r="BO485" s="8"/>
      <c r="BP485" s="8"/>
    </row>
    <row r="486" spans="67:68" x14ac:dyDescent="0.35">
      <c r="BO486" s="8"/>
      <c r="BP486" s="8"/>
    </row>
    <row r="487" spans="67:68" x14ac:dyDescent="0.35">
      <c r="BO487" s="8"/>
      <c r="BP487" s="8"/>
    </row>
    <row r="488" spans="67:68" x14ac:dyDescent="0.35">
      <c r="BO488" s="8"/>
      <c r="BP488" s="8"/>
    </row>
    <row r="489" spans="67:68" x14ac:dyDescent="0.35">
      <c r="BO489" s="8"/>
      <c r="BP489" s="8"/>
    </row>
    <row r="490" spans="67:68" x14ac:dyDescent="0.35">
      <c r="BO490" s="8"/>
      <c r="BP490" s="8"/>
    </row>
    <row r="491" spans="67:68" x14ac:dyDescent="0.35">
      <c r="BO491" s="8"/>
      <c r="BP491" s="8"/>
    </row>
    <row r="492" spans="67:68" x14ac:dyDescent="0.35">
      <c r="BO492" s="8"/>
      <c r="BP492" s="8"/>
    </row>
    <row r="493" spans="67:68" x14ac:dyDescent="0.35">
      <c r="BO493" s="8"/>
      <c r="BP493" s="8"/>
    </row>
    <row r="494" spans="67:68" x14ac:dyDescent="0.35">
      <c r="BO494" s="8"/>
      <c r="BP494" s="8"/>
    </row>
    <row r="495" spans="67:68" x14ac:dyDescent="0.35">
      <c r="BO495" s="8"/>
      <c r="BP495" s="8"/>
    </row>
    <row r="496" spans="67:68" x14ac:dyDescent="0.35">
      <c r="BO496" s="8"/>
      <c r="BP496" s="8"/>
    </row>
    <row r="497" spans="67:68" x14ac:dyDescent="0.35">
      <c r="BO497" s="8"/>
      <c r="BP497" s="8"/>
    </row>
    <row r="498" spans="67:68" x14ac:dyDescent="0.35">
      <c r="BO498" s="8"/>
      <c r="BP498" s="8"/>
    </row>
    <row r="499" spans="67:68" x14ac:dyDescent="0.35">
      <c r="BO499" s="8"/>
      <c r="BP499" s="8"/>
    </row>
    <row r="500" spans="67:68" x14ac:dyDescent="0.35">
      <c r="BO500" s="8"/>
      <c r="BP500" s="8"/>
    </row>
    <row r="501" spans="67:68" x14ac:dyDescent="0.35">
      <c r="BO501" s="8"/>
      <c r="BP501" s="8"/>
    </row>
    <row r="502" spans="67:68" x14ac:dyDescent="0.35">
      <c r="BO502" s="8"/>
      <c r="BP502" s="8"/>
    </row>
    <row r="503" spans="67:68" x14ac:dyDescent="0.35">
      <c r="BO503" s="8"/>
      <c r="BP503" s="8"/>
    </row>
    <row r="504" spans="67:68" x14ac:dyDescent="0.35">
      <c r="BO504" s="8"/>
      <c r="BP504" s="8"/>
    </row>
    <row r="505" spans="67:68" x14ac:dyDescent="0.35">
      <c r="BO505" s="8"/>
      <c r="BP505" s="8"/>
    </row>
    <row r="506" spans="67:68" x14ac:dyDescent="0.35">
      <c r="BO506" s="8"/>
      <c r="BP506" s="8"/>
    </row>
    <row r="507" spans="67:68" x14ac:dyDescent="0.35">
      <c r="BO507" s="8"/>
      <c r="BP507" s="8"/>
    </row>
    <row r="508" spans="67:68" x14ac:dyDescent="0.35">
      <c r="BO508" s="8"/>
      <c r="BP508" s="8"/>
    </row>
    <row r="509" spans="67:68" x14ac:dyDescent="0.35">
      <c r="BO509" s="8"/>
      <c r="BP509" s="8"/>
    </row>
    <row r="510" spans="67:68" x14ac:dyDescent="0.35">
      <c r="BO510" s="8"/>
      <c r="BP510" s="8"/>
    </row>
    <row r="511" spans="67:68" x14ac:dyDescent="0.35">
      <c r="BO511" s="8"/>
      <c r="BP511" s="8"/>
    </row>
    <row r="512" spans="67:68" x14ac:dyDescent="0.35">
      <c r="BO512" s="8"/>
      <c r="BP512" s="8"/>
    </row>
    <row r="513" spans="67:69" x14ac:dyDescent="0.35">
      <c r="BO513" s="8"/>
      <c r="BP513" s="8"/>
    </row>
    <row r="514" spans="67:69" x14ac:dyDescent="0.35">
      <c r="BO514" s="8"/>
      <c r="BP514" s="8"/>
    </row>
    <row r="515" spans="67:69" x14ac:dyDescent="0.35">
      <c r="BO515" s="8"/>
      <c r="BP515" s="8"/>
    </row>
    <row r="516" spans="67:69" x14ac:dyDescent="0.35">
      <c r="BO516" s="8"/>
      <c r="BP516" s="8"/>
      <c r="BQ516" s="3"/>
    </row>
    <row r="517" spans="67:69" x14ac:dyDescent="0.35">
      <c r="BO517" s="8"/>
      <c r="BP517" s="8"/>
      <c r="BQ517" s="3"/>
    </row>
    <row r="518" spans="67:69" x14ac:dyDescent="0.35">
      <c r="BO518" s="8"/>
      <c r="BP518" s="8"/>
      <c r="BQ518" s="3"/>
    </row>
    <row r="519" spans="67:69" x14ac:dyDescent="0.35">
      <c r="BO519" s="8"/>
      <c r="BP519" s="8"/>
      <c r="BQ519" s="3"/>
    </row>
    <row r="520" spans="67:69" x14ac:dyDescent="0.35">
      <c r="BO520" s="8"/>
      <c r="BP520" s="8"/>
      <c r="BQ520" s="3"/>
    </row>
    <row r="521" spans="67:69" x14ac:dyDescent="0.35">
      <c r="BO521" s="8"/>
      <c r="BP521" s="8"/>
      <c r="BQ521" s="3"/>
    </row>
    <row r="522" spans="67:69" x14ac:dyDescent="0.35">
      <c r="BO522" s="8"/>
      <c r="BP522" s="8"/>
      <c r="BQ522" s="3"/>
    </row>
    <row r="523" spans="67:69" x14ac:dyDescent="0.35">
      <c r="BO523" s="8"/>
      <c r="BP523" s="8"/>
      <c r="BQ523" s="3"/>
    </row>
    <row r="524" spans="67:69" x14ac:dyDescent="0.35">
      <c r="BO524" s="8"/>
      <c r="BP524" s="8"/>
      <c r="BQ524" s="3"/>
    </row>
    <row r="525" spans="67:69" x14ac:dyDescent="0.35">
      <c r="BO525" s="8"/>
      <c r="BP525" s="8"/>
      <c r="BQ525" s="3"/>
    </row>
    <row r="526" spans="67:69" x14ac:dyDescent="0.35">
      <c r="BO526" s="8"/>
      <c r="BP526" s="8"/>
      <c r="BQ526" s="3"/>
    </row>
    <row r="527" spans="67:69" x14ac:dyDescent="0.35">
      <c r="BO527" s="8"/>
      <c r="BP527" s="8"/>
      <c r="BQ527" s="3"/>
    </row>
    <row r="528" spans="67:69" x14ac:dyDescent="0.35">
      <c r="BQ528" s="3"/>
    </row>
    <row r="529" spans="69:69" x14ac:dyDescent="0.35">
      <c r="BQ529" s="3"/>
    </row>
    <row r="530" spans="69:69" x14ac:dyDescent="0.35">
      <c r="BQ530" s="3"/>
    </row>
    <row r="531" spans="69:69" x14ac:dyDescent="0.35">
      <c r="BQ531" s="3"/>
    </row>
    <row r="532" spans="69:69" x14ac:dyDescent="0.35">
      <c r="BQ532" s="3"/>
    </row>
  </sheetData>
  <autoFilter ref="A5:I434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5" x14ac:dyDescent="0.35"/>
  <cols>
    <col min="1" max="1" width="20.90625" customWidth="1"/>
    <col min="2" max="2" width="8.7265625" style="7" customWidth="1"/>
    <col min="3" max="3" width="10.36328125" style="7" customWidth="1"/>
    <col min="4" max="4" width="6.90625" customWidth="1"/>
    <col min="5" max="5" width="16.26953125" bestFit="1" customWidth="1"/>
  </cols>
  <sheetData>
    <row r="3" spans="1:4" x14ac:dyDescent="0.35">
      <c r="B3" s="64" t="s">
        <v>492</v>
      </c>
      <c r="D3" s="7"/>
    </row>
    <row r="4" spans="1:4" x14ac:dyDescent="0.35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5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5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5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5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5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5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5">
      <c r="B15"/>
      <c r="C15"/>
    </row>
    <row r="19" spans="1:4" x14ac:dyDescent="0.35">
      <c r="B19" s="62" t="s">
        <v>492</v>
      </c>
      <c r="C19"/>
    </row>
    <row r="20" spans="1:4" x14ac:dyDescent="0.35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5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5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5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5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5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5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5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5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5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5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5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5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5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5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5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5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5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5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5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5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5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5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5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5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5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5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5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5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5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5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5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5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5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5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5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5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5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5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5">
      <c r="B59"/>
      <c r="C59"/>
    </row>
    <row r="60" spans="1:4" x14ac:dyDescent="0.35">
      <c r="B60"/>
      <c r="C60"/>
    </row>
    <row r="61" spans="1:4" x14ac:dyDescent="0.35">
      <c r="B61"/>
      <c r="C61"/>
    </row>
    <row r="62" spans="1:4" x14ac:dyDescent="0.35">
      <c r="B62"/>
      <c r="C62"/>
    </row>
    <row r="63" spans="1:4" x14ac:dyDescent="0.35">
      <c r="B63"/>
      <c r="C63"/>
    </row>
    <row r="64" spans="1:4" x14ac:dyDescent="0.35">
      <c r="B64"/>
      <c r="C64"/>
    </row>
    <row r="65" spans="1:4" x14ac:dyDescent="0.35">
      <c r="B65"/>
      <c r="C65"/>
    </row>
    <row r="66" spans="1:4" x14ac:dyDescent="0.35">
      <c r="B66"/>
      <c r="C66"/>
    </row>
    <row r="67" spans="1:4" x14ac:dyDescent="0.35">
      <c r="B67"/>
      <c r="C67"/>
    </row>
    <row r="68" spans="1:4" x14ac:dyDescent="0.35">
      <c r="B68"/>
      <c r="C68"/>
    </row>
    <row r="69" spans="1:4" x14ac:dyDescent="0.35">
      <c r="B69"/>
      <c r="C69"/>
    </row>
    <row r="73" spans="1:4" x14ac:dyDescent="0.35">
      <c r="B73" s="62" t="s">
        <v>492</v>
      </c>
      <c r="C73"/>
    </row>
    <row r="74" spans="1:4" x14ac:dyDescent="0.35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5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5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5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5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5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5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5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5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5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5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5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5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5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5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5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5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5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5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5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5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5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5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5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5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5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5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5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5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5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5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5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5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5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5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5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5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5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5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5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5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5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5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5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5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5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5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5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5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5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5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5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5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5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5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5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5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5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5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5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5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5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5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5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5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5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5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5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5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5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5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5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5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5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5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5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5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5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5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5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5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5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5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5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5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5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5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5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5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5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5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5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5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5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5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5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5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5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5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5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5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5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5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5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5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5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5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5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5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5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5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5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5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5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5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5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5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5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5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5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5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5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5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5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5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5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5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5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5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5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5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5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5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5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5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5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5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5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5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5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5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5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5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5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5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5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5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5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5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5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5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5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5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5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5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5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5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5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5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5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5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5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5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5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5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5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5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5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5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5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5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5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5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5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5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5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5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5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5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5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5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5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5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5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5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5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5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5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5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5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5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5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5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5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5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5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5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5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5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5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5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5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5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5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5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5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5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5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5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5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5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5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5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5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5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5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5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5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5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5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5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5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5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5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5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5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5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5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5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5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5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5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5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5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5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5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5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5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5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5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5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5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5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5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5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5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5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5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5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5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5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5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5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5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5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5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5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5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5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5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5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5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5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5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5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5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5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5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5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5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5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5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5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5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5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5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5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5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5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5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5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5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5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5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5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5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5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5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5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5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5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5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5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5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5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5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5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5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5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5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5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5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5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5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5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5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5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5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5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5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5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5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5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5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5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5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5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5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5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5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5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5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5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5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5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5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5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5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5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5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5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5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5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5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5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5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5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5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5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5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5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5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5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5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5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5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5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5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5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5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5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5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5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5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5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5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5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5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5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5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5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5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5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5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5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5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5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5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5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5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5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5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5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5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5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5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5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5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5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5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5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5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5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5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5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5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5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5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5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5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5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5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5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5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5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5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5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5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5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5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5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5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5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5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5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5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5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5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5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5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5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3"/>
  <sheetViews>
    <sheetView workbookViewId="0">
      <selection activeCell="K4" sqref="K4"/>
    </sheetView>
  </sheetViews>
  <sheetFormatPr baseColWidth="10" defaultColWidth="11.453125" defaultRowHeight="14.5" x14ac:dyDescent="0.35"/>
  <cols>
    <col min="1" max="1" width="3.1796875" style="3" customWidth="1"/>
    <col min="2" max="2" width="16.54296875" style="3" bestFit="1" customWidth="1"/>
    <col min="3" max="3" width="17.453125" style="3" customWidth="1"/>
    <col min="4" max="4" width="13" style="3" bestFit="1" customWidth="1"/>
    <col min="5" max="5" width="14.7265625" style="3" customWidth="1"/>
    <col min="6" max="6" width="16" style="3" customWidth="1"/>
    <col min="7" max="16384" width="11.453125" style="3"/>
  </cols>
  <sheetData>
    <row r="1" spans="5:9" ht="18" customHeight="1" x14ac:dyDescent="0.35">
      <c r="F1" s="116">
        <f>+'EDA IRA'!E2</f>
        <v>0</v>
      </c>
      <c r="G1" s="116"/>
      <c r="H1" s="41"/>
    </row>
    <row r="2" spans="5:9" ht="13.5" customHeight="1" thickBot="1" x14ac:dyDescent="0.4">
      <c r="F2" s="22" t="str">
        <f>+'EDA IRA'!E1</f>
        <v>EDAS IRAS EN MENORES DE 5 AÑOS  - 2021</v>
      </c>
    </row>
    <row r="3" spans="5:9" s="27" customFormat="1" ht="27.75" customHeight="1" thickBot="1" x14ac:dyDescent="0.35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3">
      <c r="E4" s="28" t="s">
        <v>434</v>
      </c>
      <c r="F4" s="29">
        <f>SUMIFS('EDA IRA'!W6:W393,'EDA IRA'!E6:E393,REDES!E4)</f>
        <v>1497</v>
      </c>
      <c r="G4" s="30">
        <f>SUMIFS('EDA IRA'!AL6:AL393,'EDA IRA'!E6:E393,REDES!E4)</f>
        <v>37</v>
      </c>
      <c r="H4" s="31">
        <f>SUMIFS('EDA IRA'!BA6:BA393,'EDA IRA'!E6:E393,REDES!E4)</f>
        <v>40</v>
      </c>
      <c r="I4" s="30">
        <f>SUMIFS('EDA IRA'!BP6:BP393,'EDA IRA'!E6:E393,REDES!E4)</f>
        <v>1486</v>
      </c>
    </row>
    <row r="5" spans="5:9" s="27" customFormat="1" ht="12" x14ac:dyDescent="0.3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3">
      <c r="E6" s="32" t="s">
        <v>181</v>
      </c>
      <c r="F6" s="33">
        <f>SUMIFS('EDA IRA'!W8:W395,'EDA IRA'!E8:E395,REDES!E6)</f>
        <v>1401</v>
      </c>
      <c r="G6" s="34">
        <f>SUMIFS('EDA IRA'!AL8:AL395,'EDA IRA'!E8:E395,REDES!E6)</f>
        <v>44</v>
      </c>
      <c r="H6" s="35">
        <f>SUMIFS('EDA IRA'!BA8:BA395,'EDA IRA'!E8:E395,REDES!E6)</f>
        <v>72</v>
      </c>
      <c r="I6" s="34">
        <f>SUMIFS('EDA IRA'!BP8:BP395,'EDA IRA'!E8:E395,REDES!E6)</f>
        <v>1500</v>
      </c>
    </row>
    <row r="7" spans="5:9" s="27" customFormat="1" ht="12" x14ac:dyDescent="0.3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3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3">
      <c r="E9" s="32" t="s">
        <v>245</v>
      </c>
      <c r="F9" s="33">
        <f>SUMIFS('EDA IRA'!W11:W398,'EDA IRA'!E11:E398,REDES!E9)</f>
        <v>997</v>
      </c>
      <c r="G9" s="34">
        <f>SUMIFS('EDA IRA'!AL11:AL398,'EDA IRA'!E11:E398,REDES!E9)</f>
        <v>22</v>
      </c>
      <c r="H9" s="35">
        <f>SUMIFS('EDA IRA'!BA11:BA398,'EDA IRA'!E11:E398,REDES!E9)</f>
        <v>31</v>
      </c>
      <c r="I9" s="34">
        <f>SUMIFS('EDA IRA'!BP11:BP398,'EDA IRA'!E11:E398,REDES!E9)</f>
        <v>1478</v>
      </c>
    </row>
    <row r="10" spans="5:9" s="27" customFormat="1" ht="12" x14ac:dyDescent="0.3">
      <c r="E10" s="32" t="s">
        <v>8</v>
      </c>
      <c r="F10" s="33">
        <f>SUMIFS('EDA IRA'!W12:W399,'EDA IRA'!E12:E399,REDES!E10)</f>
        <v>786</v>
      </c>
      <c r="G10" s="34">
        <f>SUMIFS('EDA IRA'!AL12:AL399,'EDA IRA'!E12:E399,REDES!E10)</f>
        <v>24</v>
      </c>
      <c r="H10" s="35">
        <f>SUMIFS('EDA IRA'!BA12:BA399,'EDA IRA'!E12:E399,REDES!E10)</f>
        <v>48</v>
      </c>
      <c r="I10" s="34">
        <f>SUMIFS('EDA IRA'!BP12:BP399,'EDA IRA'!E12:E399,REDES!E10)</f>
        <v>823</v>
      </c>
    </row>
    <row r="11" spans="5:9" s="27" customFormat="1" ht="12.5" thickBot="1" x14ac:dyDescent="0.35">
      <c r="E11" s="32" t="s">
        <v>58</v>
      </c>
      <c r="F11" s="36">
        <f>SUMIFS('EDA IRA'!W13:W400,'EDA IRA'!E13:E400,REDES!E11)</f>
        <v>921</v>
      </c>
      <c r="G11" s="37">
        <f>SUMIFS('EDA IRA'!AL13:AL400,'EDA IRA'!E13:E400,REDES!E11)</f>
        <v>11</v>
      </c>
      <c r="H11" s="38">
        <f>SUMIFS('EDA IRA'!BA13:BA400,'EDA IRA'!E13:E400,REDES!E11)</f>
        <v>38</v>
      </c>
      <c r="I11" s="34">
        <f>SUMIFS('EDA IRA'!BP13:BP400,'EDA IRA'!E13:E400,REDES!E11)</f>
        <v>1889</v>
      </c>
    </row>
    <row r="12" spans="5:9" s="27" customFormat="1" ht="12.5" thickBot="1" x14ac:dyDescent="0.35">
      <c r="E12" s="39" t="s">
        <v>446</v>
      </c>
      <c r="F12" s="40">
        <f>SUM(F4:F11)</f>
        <v>5602</v>
      </c>
      <c r="G12" s="40">
        <f>SUM(G4:G11)</f>
        <v>138</v>
      </c>
      <c r="H12" s="40">
        <f>SUM(H4:H11)</f>
        <v>229</v>
      </c>
      <c r="I12" s="40">
        <f>SUM(I4:I11)</f>
        <v>7176</v>
      </c>
    </row>
    <row r="13" spans="5:9" ht="19.5" customHeight="1" x14ac:dyDescent="0.35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2" sqref="B32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286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81640625" customWidth="1"/>
    <col min="3" max="3" width="9.363281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5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5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19</v>
      </c>
      <c r="C7" s="65">
        <v>0</v>
      </c>
      <c r="D7" s="66">
        <v>0</v>
      </c>
    </row>
    <row r="8" spans="1:4" x14ac:dyDescent="0.35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5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5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5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5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5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5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5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5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5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5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5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5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5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5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5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5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5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5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5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5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5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5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5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5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5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5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5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5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5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5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5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5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5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5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5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5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5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5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5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5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5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5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5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5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5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5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5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5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5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5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5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5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5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5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5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5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5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5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5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5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5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5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5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5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5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5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5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5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5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5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5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5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5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5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5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5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5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5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5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5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5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5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5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5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5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5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5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5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5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5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5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5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5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5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5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5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5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5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5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5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5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5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5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5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5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5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5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5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5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5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5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5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5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5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5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5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5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5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5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5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5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5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5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5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5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5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5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5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5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5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5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5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5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5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5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5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5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5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5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5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5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5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5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5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5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5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5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5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5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5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5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5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5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5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5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5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5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5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5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5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5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5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5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5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5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5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5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5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5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5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5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5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5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5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5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5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5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5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5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5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5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5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5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5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5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5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5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5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5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5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5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5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5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5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5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5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5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5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5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5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5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5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5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5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5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5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5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5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5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5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5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5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5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5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5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5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5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5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5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5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5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5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5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5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5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5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5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5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5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5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5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5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5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5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5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5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5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5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5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5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5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5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5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5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5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5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5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5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5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5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5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5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5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5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5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5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5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5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5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5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5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5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5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5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5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5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5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5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5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5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5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5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5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5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5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5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5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5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5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5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5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5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5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5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5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5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5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5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5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5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5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5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5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5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5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5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5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5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5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5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5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5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5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5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5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5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5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5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5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5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5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5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5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5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5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5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5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5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5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5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5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5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5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5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5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5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5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5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5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5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5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5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5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5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5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5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5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5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5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5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5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5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5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5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5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5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5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5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5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5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5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5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5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5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5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5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5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5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5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5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5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5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5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5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5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5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5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5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5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5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5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5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5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5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5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5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5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5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5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5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5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5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5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5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5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5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5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5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5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5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5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5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5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5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5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5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5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5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5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5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5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5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5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5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5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5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5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5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5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5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5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5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5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5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5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5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5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5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5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5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5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5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5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5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5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5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5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5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5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5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5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5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5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5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5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5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5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5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5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5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5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5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5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5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5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5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5" sqref="D35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topLeftCell="A19" workbookViewId="0">
      <selection activeCell="A15" sqref="A15:XFD16"/>
    </sheetView>
  </sheetViews>
  <sheetFormatPr baseColWidth="10" defaultRowHeight="14.5" x14ac:dyDescent="0.35"/>
  <cols>
    <col min="1" max="1" width="17.90625" customWidth="1"/>
    <col min="2" max="2" width="8.6328125" customWidth="1"/>
    <col min="3" max="3" width="10.1796875" customWidth="1"/>
    <col min="4" max="4" width="6.0898437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5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5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5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5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5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5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3" spans="1:4" x14ac:dyDescent="0.35">
      <c r="A23" s="62" t="s">
        <v>496</v>
      </c>
    </row>
    <row r="24" spans="1:4" x14ac:dyDescent="0.35">
      <c r="A24" s="63" t="s">
        <v>503</v>
      </c>
    </row>
    <row r="25" spans="1:4" x14ac:dyDescent="0.35">
      <c r="A25" s="63" t="s">
        <v>507</v>
      </c>
    </row>
    <row r="26" spans="1:4" x14ac:dyDescent="0.35">
      <c r="A26" s="63" t="s">
        <v>491</v>
      </c>
    </row>
    <row r="28" spans="1:4" x14ac:dyDescent="0.35">
      <c r="B28" s="62" t="s">
        <v>492</v>
      </c>
    </row>
    <row r="29" spans="1:4" x14ac:dyDescent="0.35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5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5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5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5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5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5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5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5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5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5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5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5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5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5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5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5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5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5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5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5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5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5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5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5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5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5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5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5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5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5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5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5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5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5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5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5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5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5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7" spans="1:4" x14ac:dyDescent="0.35">
      <c r="B77" s="62" t="s">
        <v>492</v>
      </c>
    </row>
    <row r="78" spans="1:4" x14ac:dyDescent="0.35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5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5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5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5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5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5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5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5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5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5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5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5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5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5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5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5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5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5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5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5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5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5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5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5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5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5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5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5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5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5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5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5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5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5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5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5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5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5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5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5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5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5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5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5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5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5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5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5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5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5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5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5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5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5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5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5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5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5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5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5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5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5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5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5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5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5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5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5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5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5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5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5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5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5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5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5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5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5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5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5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5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5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5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5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5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5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5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5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5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5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5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5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5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5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5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5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5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5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5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5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5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5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5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5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5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5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5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5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5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5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5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5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5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5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5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5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5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5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5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5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5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5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5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5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5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5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5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5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5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5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5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5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5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5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5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5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5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5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5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5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5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5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5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5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5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5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5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5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5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5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5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5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5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5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5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5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5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5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5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5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5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5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5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5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5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5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5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5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5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5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5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5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5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5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5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5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5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5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5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5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5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5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5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5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5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5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5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5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5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5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5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5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5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5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5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5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5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5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5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5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5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5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5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5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5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5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5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5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5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5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5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5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5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5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5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5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5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5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5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5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5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5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5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5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5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5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5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5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5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5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5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5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5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5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5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5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5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5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5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5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5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5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5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5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5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5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5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5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5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5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5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5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5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5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5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5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5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5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5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5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5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5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5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5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5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5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5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5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5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5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5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5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5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5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5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5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5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5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5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5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5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5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5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5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5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5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5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5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5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5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5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5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5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5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5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5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5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5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5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5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5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5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5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5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5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5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5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5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5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5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5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5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5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5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5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5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5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5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5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5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5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5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5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5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5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5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5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5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5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5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5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5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5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5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5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5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5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5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5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5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5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5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5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5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5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5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5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5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5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5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5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5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5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5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5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5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5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5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5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5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5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5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5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5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5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5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5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5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5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5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5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5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5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5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5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5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5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5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5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5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5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5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5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5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5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5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5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5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5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5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5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5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5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5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5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5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5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5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5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5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5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5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5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5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5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5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5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5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5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5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5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G31" sqref="G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64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36328125" customWidth="1"/>
    <col min="3" max="3" width="8.906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5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5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5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5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5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5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3" spans="1:4" x14ac:dyDescent="0.35">
      <c r="A23" s="63"/>
      <c r="B23" s="65"/>
      <c r="C23" s="65"/>
      <c r="D23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5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5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5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5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5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5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5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5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5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5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5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5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5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5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5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5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5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5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5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5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5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5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5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5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5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5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5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5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5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5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5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5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5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5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5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5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5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5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5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5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5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5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5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5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5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5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5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5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5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5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5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5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5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5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5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5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5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5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5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5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5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5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5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5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5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5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5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5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5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5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5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5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5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5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5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5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5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5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5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5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5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5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5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5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5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5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5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5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5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5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5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5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5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5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5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5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5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5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5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5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5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5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5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5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5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5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5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5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5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5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5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5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5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5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5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5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5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5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5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5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5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5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5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5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5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5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5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5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5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5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5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5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5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5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5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5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5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5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5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5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5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5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5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5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5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5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5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5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5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5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5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5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5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5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5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5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5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5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5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5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5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5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5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5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5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5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5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5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5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5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5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5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5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5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5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5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5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5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5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5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5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5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5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5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5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5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5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5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5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5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5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5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5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5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5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5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5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5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5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5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5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5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5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5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5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5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5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5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5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5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5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5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5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5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5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5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5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5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5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5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5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5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5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5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5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5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5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5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5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5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5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5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5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5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5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5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5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5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5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5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5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5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5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5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5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5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5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5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5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5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5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5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5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5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5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5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5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5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5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5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5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5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5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5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5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5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5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5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5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5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5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5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5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5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5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5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5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5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5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5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5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5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5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5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5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5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5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5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5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5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5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5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5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5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5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5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5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5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5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5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5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5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5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5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5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5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5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5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5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5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5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5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5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5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5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5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5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5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5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5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5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5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5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5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5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5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5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5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5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5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5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5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5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5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5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5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5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5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5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5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5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5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5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5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5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5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5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5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5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5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5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5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5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5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5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5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5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5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5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5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5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5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5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5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5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5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5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5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5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5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5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5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5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5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5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5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5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5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5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5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5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5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5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5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5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5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5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5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5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5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5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5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5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5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5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5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5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5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5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5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5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5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5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5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5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5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5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5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5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5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5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5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5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5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5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5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5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5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5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5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5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5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5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5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5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5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5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5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5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5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5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5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5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5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5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5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5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5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5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5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5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5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5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5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1" sqref="D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2021-10-20T16:53:25Z</dcterms:modified>
</cp:coreProperties>
</file>